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bettolini\CND.ORG.UY\FIDEIC~1\07LLAM~1\LLAMAD~4\LL4441~1.202\03PLIE~1\SECCIN~2\01-REC~1\03-RUB~1\03F58C~1.RUB\"/>
    </mc:Choice>
  </mc:AlternateContent>
  <bookViews>
    <workbookView xWindow="0" yWindow="0" windowWidth="20490" windowHeight="7500" tabRatio="585"/>
  </bookViews>
  <sheets>
    <sheet name="RUBRADO Ed Ro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Ed Rodo'!$B$2:$K$352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Ed Rodo'!$8:$8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7" i="43" l="1"/>
  <c r="K7" i="43" l="1"/>
  <c r="K6" i="43" s="1"/>
</calcChain>
</file>

<file path=xl/sharedStrings.xml><?xml version="1.0" encoding="utf-8"?>
<sst xmlns="http://schemas.openxmlformats.org/spreadsheetml/2006/main" count="821" uniqueCount="574">
  <si>
    <t>PINTURA</t>
  </si>
  <si>
    <t>ml</t>
  </si>
  <si>
    <t>m2</t>
  </si>
  <si>
    <t>m3</t>
  </si>
  <si>
    <t>RUBRO</t>
  </si>
  <si>
    <t>unidad</t>
  </si>
  <si>
    <t>CONTRAPISOS</t>
  </si>
  <si>
    <t>ALUMINIO</t>
  </si>
  <si>
    <t>Picado de contrapisos y pavimentos interiores</t>
  </si>
  <si>
    <t xml:space="preserve">Retiro de aberturas </t>
  </si>
  <si>
    <t>UNIDAD</t>
  </si>
  <si>
    <t>CANTIDAD</t>
  </si>
  <si>
    <t>DESCRIPCION</t>
  </si>
  <si>
    <t xml:space="preserve"> </t>
  </si>
  <si>
    <t>global</t>
  </si>
  <si>
    <t>INSTALACION SANITARIA</t>
  </si>
  <si>
    <t>INSTALACION ELECTRICA</t>
  </si>
  <si>
    <t>Enhebrado general</t>
  </si>
  <si>
    <t>Sistema de descarga a tierra</t>
  </si>
  <si>
    <t>Canalizaciones aparentes</t>
  </si>
  <si>
    <t>ACERO INOXIDABLE</t>
  </si>
  <si>
    <t>% UNITARIO SOBRE TOTAL</t>
  </si>
  <si>
    <t>1.1</t>
  </si>
  <si>
    <t>1.2</t>
  </si>
  <si>
    <t>1.3</t>
  </si>
  <si>
    <t>Ducha higienica baño accesible</t>
  </si>
  <si>
    <t>Instalacion de abastecimiento de agua fria y caliente</t>
  </si>
  <si>
    <t>gl</t>
  </si>
  <si>
    <t>Replanteo planialtimétrico</t>
  </si>
  <si>
    <t>VARIOS</t>
  </si>
  <si>
    <t>Servicio provisorio de OSE</t>
  </si>
  <si>
    <t>1.2.1</t>
  </si>
  <si>
    <t>1.2.2</t>
  </si>
  <si>
    <t>1.3.1</t>
  </si>
  <si>
    <t>1.3.2</t>
  </si>
  <si>
    <t>Andamios</t>
  </si>
  <si>
    <t>1.2.7</t>
  </si>
  <si>
    <t>1.2.8</t>
  </si>
  <si>
    <t>Contenedor baños</t>
  </si>
  <si>
    <t>Contenedor duchas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</si>
  <si>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</si>
  <si>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</si>
  <si>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</si>
  <si>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</si>
  <si>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</si>
  <si>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</si>
  <si>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</si>
  <si>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CIELORRASOS</t>
  </si>
  <si>
    <t>Cierre de gargantas en pretiles</t>
  </si>
  <si>
    <t>Dispensador de jabon</t>
  </si>
  <si>
    <t xml:space="preserve">Portarrollo </t>
  </si>
  <si>
    <t>Dispensador de papel toalla en rollo</t>
  </si>
  <si>
    <t>Jaladora</t>
  </si>
  <si>
    <t>Banquinas</t>
  </si>
  <si>
    <t>Prueba de estanqueidad de azoteas</t>
  </si>
  <si>
    <t>Terminaciones (tomas e iluminacion)</t>
  </si>
  <si>
    <t>CONSTRUCCIONES PROVISORIAS</t>
  </si>
  <si>
    <t>INSTALACIONES PROVISORIAS</t>
  </si>
  <si>
    <t>REPLANTEO DE OBRA</t>
  </si>
  <si>
    <t>Ayuda a Aluminio</t>
  </si>
  <si>
    <t>Ayuda a Herreria</t>
  </si>
  <si>
    <t>Ayuda a Carpinteria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</si>
  <si>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</si>
  <si>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</si>
  <si>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Retiro de artefactos sanitarios</t>
  </si>
  <si>
    <t>10,1,1</t>
  </si>
  <si>
    <t>10,1,2</t>
  </si>
  <si>
    <t>10,1,3</t>
  </si>
  <si>
    <t>10,2,2</t>
  </si>
  <si>
    <t>Membrana asfaltica 4 mm con dos almas centrales polietileno alta densidad, terminacion aluminio gofrado.</t>
  </si>
  <si>
    <t>PPT 20X20</t>
  </si>
  <si>
    <t>PPT 40X40</t>
  </si>
  <si>
    <t>Columna de bajadas de pluviales en HF</t>
  </si>
  <si>
    <t>INSTALACION DE SISTEMA PROTECCION CONTRA INCENDIO</t>
  </si>
  <si>
    <t>Canalizaciones para sistemas de alarma, telefonia y datos</t>
  </si>
  <si>
    <t>SEÑALETICA</t>
  </si>
  <si>
    <t>7,1,3</t>
  </si>
  <si>
    <t>10,1,5</t>
  </si>
  <si>
    <t>10,1,6</t>
  </si>
  <si>
    <t>Consumo de OSE</t>
  </si>
  <si>
    <t xml:space="preserve">Consumo de UTE </t>
  </si>
  <si>
    <t>1.00</t>
  </si>
  <si>
    <t>2.00</t>
  </si>
  <si>
    <t xml:space="preserve">RELLENOS Y APORTES </t>
  </si>
  <si>
    <t>3.00</t>
  </si>
  <si>
    <t>Demolición de escaleras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</si>
  <si>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</si>
  <si>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</si>
  <si>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</si>
  <si>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</si>
  <si>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</si>
  <si>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>Picado de revestimientos interiores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</si>
  <si>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</si>
  <si>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</si>
  <si>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</si>
  <si>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</si>
  <si>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</si>
  <si>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</si>
  <si>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</si>
  <si>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>MOVIMIENTO DE TIERRA</t>
  </si>
  <si>
    <t>Refuerzo de estrucutura existente</t>
  </si>
  <si>
    <t>Reparaciones en estructura existente</t>
  </si>
  <si>
    <t>ESTRUCTURAS</t>
  </si>
  <si>
    <t>PILARES ESTRUCTURALES</t>
  </si>
  <si>
    <t>VIGAS  ESTRUCTURALES</t>
  </si>
  <si>
    <t>m</t>
  </si>
  <si>
    <t>ESPACIOS EXTERIORES</t>
  </si>
  <si>
    <t>Obra húmeda</t>
  </si>
  <si>
    <t>Obra seca</t>
  </si>
  <si>
    <t>Sobre terreno</t>
  </si>
  <si>
    <t>En entrepiso</t>
  </si>
  <si>
    <t>Antepechos de hormigón armado</t>
  </si>
  <si>
    <t>Carreras, dinteles y antepechos</t>
  </si>
  <si>
    <t>AISLACIONES HUMÍDICAS</t>
  </si>
  <si>
    <t xml:space="preserve">Reparacion de revoques interiores </t>
  </si>
  <si>
    <t>Reparación de revoques exteriores</t>
  </si>
  <si>
    <t xml:space="preserve">Revoque exterior  en jambas, dinteles y mochetas 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</si>
  <si>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</si>
  <si>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</si>
  <si>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</si>
  <si>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</si>
  <si>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</si>
  <si>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</si>
  <si>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1.4</t>
  </si>
  <si>
    <t>1,4,1</t>
  </si>
  <si>
    <t>4.00</t>
  </si>
  <si>
    <t>5.00</t>
  </si>
  <si>
    <t>5.1</t>
  </si>
  <si>
    <t>5,1,1</t>
  </si>
  <si>
    <t>5,1,2</t>
  </si>
  <si>
    <t>5.3</t>
  </si>
  <si>
    <t>5.4</t>
  </si>
  <si>
    <t>5,4,1</t>
  </si>
  <si>
    <t>9.00</t>
  </si>
  <si>
    <t>9.1</t>
  </si>
  <si>
    <t>9.1.1</t>
  </si>
  <si>
    <t>9,1,1,1</t>
  </si>
  <si>
    <t>9,1,1,10</t>
  </si>
  <si>
    <t>9,1,1,12</t>
  </si>
  <si>
    <t>9.1.2</t>
  </si>
  <si>
    <t>9,1,2,1</t>
  </si>
  <si>
    <t>9,1,2,7</t>
  </si>
  <si>
    <t>9.2</t>
  </si>
  <si>
    <t>9,2,3</t>
  </si>
  <si>
    <t>% SUBRUBRO SOBRE TOTAL</t>
  </si>
  <si>
    <t>PRECIO TOTAL SUBRUBRO ($)</t>
  </si>
  <si>
    <t>10.00</t>
  </si>
  <si>
    <t>10.1</t>
  </si>
  <si>
    <t>10.2</t>
  </si>
  <si>
    <t>9.3</t>
  </si>
  <si>
    <t xml:space="preserve">PAVIMENTOS </t>
  </si>
  <si>
    <t>9.3.1</t>
  </si>
  <si>
    <t>9.3.2</t>
  </si>
  <si>
    <t>9,3,1,2</t>
  </si>
  <si>
    <t>9,3,1,5</t>
  </si>
  <si>
    <t>9,3,2,15</t>
  </si>
  <si>
    <t>9,3,1,7</t>
  </si>
  <si>
    <t>9,3,2,18</t>
  </si>
  <si>
    <t>9,2,9</t>
  </si>
  <si>
    <t>12.00</t>
  </si>
  <si>
    <t>REPARACION DE CUBIERTAS  EXISTENTES</t>
  </si>
  <si>
    <t>Imprimación- emulsion asfáltica 1,5 k/m2</t>
  </si>
  <si>
    <t>Lámina de polietileno 100 micrones</t>
  </si>
  <si>
    <t>Lechada de cemento puro sobre losa de hormigón</t>
  </si>
  <si>
    <t>CUBIERTAS LIVIANAS</t>
  </si>
  <si>
    <t>CUBIERTAS PESADAS</t>
  </si>
  <si>
    <t>Globos en bajadas pluviales</t>
  </si>
  <si>
    <t>TERMINACION DE CUBIERTAS</t>
  </si>
  <si>
    <t>PETREOS</t>
  </si>
  <si>
    <t>11.00</t>
  </si>
  <si>
    <t>10.3</t>
  </si>
  <si>
    <t>10,1,7</t>
  </si>
  <si>
    <t>10,1,10</t>
  </si>
  <si>
    <t>10,1,11</t>
  </si>
  <si>
    <t>10,1,12</t>
  </si>
  <si>
    <t>10,1,16</t>
  </si>
  <si>
    <t>10,1,17</t>
  </si>
  <si>
    <t>10,1,19</t>
  </si>
  <si>
    <t>10,3,3</t>
  </si>
  <si>
    <t xml:space="preserve"> HERRERIA</t>
  </si>
  <si>
    <t>13.00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</si>
  <si>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</si>
  <si>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</si>
  <si>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</si>
  <si>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14.00</t>
  </si>
  <si>
    <t>15.00</t>
  </si>
  <si>
    <t>16.00</t>
  </si>
  <si>
    <t>17.00</t>
  </si>
  <si>
    <t>17.1</t>
  </si>
  <si>
    <t>17.2</t>
  </si>
  <si>
    <t>17.3</t>
  </si>
  <si>
    <t>17,1,2</t>
  </si>
  <si>
    <t>17,1,3</t>
  </si>
  <si>
    <t>VIDRIOS-ESPEJOS</t>
  </si>
  <si>
    <t>17,1,5</t>
  </si>
  <si>
    <t>17,1,9</t>
  </si>
  <si>
    <t>Fijador -sellador al agua sobre revoques exteriores</t>
  </si>
  <si>
    <t xml:space="preserve">Sellador- Fijador al agua </t>
  </si>
  <si>
    <t>Mampostería interior</t>
  </si>
  <si>
    <t>Mampostería exterior</t>
  </si>
  <si>
    <t>Pintura látex al agua antihongos en cielorrasos</t>
  </si>
  <si>
    <t>17,1,13</t>
  </si>
  <si>
    <t>17,1,16</t>
  </si>
  <si>
    <t>PINTURA SOBRE METALES</t>
  </si>
  <si>
    <t>Fondo antióxido sintético</t>
  </si>
  <si>
    <t>PINTURA SOBRE MADERA</t>
  </si>
  <si>
    <t>17,2,7</t>
  </si>
  <si>
    <t>17,3,1</t>
  </si>
  <si>
    <t>17,3,5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</si>
  <si>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</si>
  <si>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</si>
  <si>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</si>
  <si>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</si>
  <si>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</si>
  <si>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</si>
  <si>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</si>
  <si>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18,1,2</t>
  </si>
  <si>
    <t>18,1,3</t>
  </si>
  <si>
    <t>18,1,4</t>
  </si>
  <si>
    <t>18,1,6</t>
  </si>
  <si>
    <t>18,1,7</t>
  </si>
  <si>
    <t>18,1,8</t>
  </si>
  <si>
    <t>18,1,9</t>
  </si>
  <si>
    <t>18,1,15</t>
  </si>
  <si>
    <t>18,1,19</t>
  </si>
  <si>
    <t>Tuberías de ventilación</t>
  </si>
  <si>
    <t>18,2,1</t>
  </si>
  <si>
    <t>18,2,2</t>
  </si>
  <si>
    <t>Nichos de medidores</t>
  </si>
  <si>
    <t>18.3</t>
  </si>
  <si>
    <t>APARATOS SANITARIOS,GRIFERIAS Y ACCESORIOS</t>
  </si>
  <si>
    <t>Lavatorio pedestal</t>
  </si>
  <si>
    <t xml:space="preserve">Percha </t>
  </si>
  <si>
    <t>18,3,1</t>
  </si>
  <si>
    <t>18,3,2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</si>
  <si>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</si>
  <si>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</si>
  <si>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</si>
  <si>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</si>
  <si>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</si>
  <si>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</si>
  <si>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</si>
  <si>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</si>
  <si>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</si>
  <si>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18,3,16</t>
  </si>
  <si>
    <t>20.00</t>
  </si>
  <si>
    <t>23.00</t>
  </si>
  <si>
    <t>21.00</t>
  </si>
  <si>
    <t>Reparación de aberturas existentes</t>
  </si>
  <si>
    <t>Canalón de desagüe galvanizado</t>
  </si>
  <si>
    <t>10,2,7</t>
  </si>
  <si>
    <t>9,3,1,14</t>
  </si>
  <si>
    <t>Cámaras 40x40</t>
  </si>
  <si>
    <t>Canalizaciones subterráneas (incluye excavaciones)</t>
  </si>
  <si>
    <t>Sirena</t>
  </si>
  <si>
    <t>Central de alarma y teclados</t>
  </si>
  <si>
    <t xml:space="preserve">Trámite aumento de carga ante UTE </t>
  </si>
  <si>
    <t>22.00</t>
  </si>
  <si>
    <t>EQUIPOS ELECTRICOS (suministro e instalación)</t>
  </si>
  <si>
    <t xml:space="preserve">ESPACIOS EXTERIORES </t>
  </si>
  <si>
    <t>Tipo Hx Reja -  (incluye suministro e instalación)</t>
  </si>
  <si>
    <t>OBRAS EXTERIORES</t>
  </si>
  <si>
    <t>Hidrolavado de fachada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</si>
  <si>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</si>
  <si>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</si>
  <si>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</si>
  <si>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</si>
  <si>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sanitaria (gestión, firmas técnicas y costos)</t>
  </si>
  <si>
    <t>Técnico Prevencionista</t>
  </si>
  <si>
    <t>Plan de seguridad firmado por Técnico Prevencionista</t>
  </si>
  <si>
    <t>1,1,8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</si>
  <si>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</si>
  <si>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</si>
  <si>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</si>
  <si>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</si>
  <si>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</si>
  <si>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</si>
  <si>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</si>
  <si>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</si>
  <si>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</si>
  <si>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24.00</t>
  </si>
  <si>
    <t>24.2</t>
  </si>
  <si>
    <t>24,2,12</t>
  </si>
  <si>
    <t>25.00</t>
  </si>
  <si>
    <t>26.00</t>
  </si>
  <si>
    <t>TOTAL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</si>
  <si>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</si>
  <si>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</si>
  <si>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</si>
  <si>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</si>
  <si>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</si>
  <si>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</si>
  <si>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</si>
  <si>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Ayuda a instalación sanitaria</t>
  </si>
  <si>
    <t>RUBRO VARIOS</t>
  </si>
  <si>
    <t>Deposicion final y acarreo de escombros</t>
  </si>
  <si>
    <t>CERRAMIENTOS VERTICALES (Incluye aislacion termica)</t>
  </si>
  <si>
    <t>9,3,1,15</t>
  </si>
  <si>
    <t xml:space="preserve">Grifería  </t>
  </si>
  <si>
    <t>PLAZO DE OBRA</t>
  </si>
  <si>
    <t>DIAS HÁBILES</t>
  </si>
  <si>
    <r>
      <rPr>
        <b/>
        <sz val="18"/>
        <color theme="0"/>
        <rFont val="Arial"/>
        <family val="2"/>
      </rPr>
      <t xml:space="preserve"> RUBRADO EDIFICIO RODO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</si>
  <si>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 Y AMPLIACIÓN EDIFICIO en calle JOSÉ ENRIQUE RODÓ N°1884, MONTEVIDEO</t>
    </r>
  </si>
  <si>
    <t>5,1,1,1</t>
  </si>
  <si>
    <t>Bovedilla (hall, local 15). Recuperación perfiles. Limpieza, pasivador de óxido, reconstrucción bovedilla, esmalte en perfiles</t>
  </si>
  <si>
    <t>Dinteles PNI10</t>
  </si>
  <si>
    <t>Dinteles PNI16</t>
  </si>
  <si>
    <t>Dinteles PNI18</t>
  </si>
  <si>
    <t>Dinteles PNI20</t>
  </si>
  <si>
    <t>Dinteles PNI22</t>
  </si>
  <si>
    <t>Dinteles PNI26</t>
  </si>
  <si>
    <t>Dinteles PNI24</t>
  </si>
  <si>
    <t>Jambas PNC8. Incluye platinas y pernos</t>
  </si>
  <si>
    <t>Jambas PNC10. Incluye platinas y pernos</t>
  </si>
  <si>
    <t>Jambas PNC12. Incluye platinas y pernos</t>
  </si>
  <si>
    <t>Jambas PNC14. Incluye platinas y pernos</t>
  </si>
  <si>
    <t>5,1,2,1</t>
  </si>
  <si>
    <t>5,1,2,2</t>
  </si>
  <si>
    <t>5,1,2,3</t>
  </si>
  <si>
    <t>5,1,2,4</t>
  </si>
  <si>
    <t>5,1,2,5</t>
  </si>
  <si>
    <t>5,1,2,6</t>
  </si>
  <si>
    <t>5,1,2,7</t>
  </si>
  <si>
    <t>5,1,2,8</t>
  </si>
  <si>
    <t>5,1,2,9</t>
  </si>
  <si>
    <t>5,1,2,10</t>
  </si>
  <si>
    <t>5,1,2,11</t>
  </si>
  <si>
    <t>6,1,1</t>
  </si>
  <si>
    <t>6,1,2</t>
  </si>
  <si>
    <t>Demolición de cubiertas livianas. Bovedilla</t>
  </si>
  <si>
    <t>Retiro de instalaciones</t>
  </si>
  <si>
    <t>Sanitarias</t>
  </si>
  <si>
    <t>Eléctricas</t>
  </si>
  <si>
    <t>4,27,1</t>
  </si>
  <si>
    <t>4,27,2</t>
  </si>
  <si>
    <t>11,1,1</t>
  </si>
  <si>
    <t>11,1,2</t>
  </si>
  <si>
    <t>11,1,3</t>
  </si>
  <si>
    <t>11,1,4</t>
  </si>
  <si>
    <t>11,1,5</t>
  </si>
  <si>
    <t>11,1,6</t>
  </si>
  <si>
    <t>12,1,1</t>
  </si>
  <si>
    <t>12,1,2</t>
  </si>
  <si>
    <t>12,1,3</t>
  </si>
  <si>
    <t>12,1,4</t>
  </si>
  <si>
    <t>12,1,5</t>
  </si>
  <si>
    <t>12,1,6</t>
  </si>
  <si>
    <t>12,1,7</t>
  </si>
  <si>
    <t>12,2,1</t>
  </si>
  <si>
    <t>12,2,2</t>
  </si>
  <si>
    <t>12,2,3</t>
  </si>
  <si>
    <t>12,2,4</t>
  </si>
  <si>
    <t>12,2,5</t>
  </si>
  <si>
    <t>12,2,6</t>
  </si>
  <si>
    <t>12,2,7</t>
  </si>
  <si>
    <t>12,2,8</t>
  </si>
  <si>
    <t>12,5,1</t>
  </si>
  <si>
    <t>Calaraboya</t>
  </si>
  <si>
    <t>12,7,1</t>
  </si>
  <si>
    <t>12,7,2</t>
  </si>
  <si>
    <t>12,7,3</t>
  </si>
  <si>
    <t>A02 Corrediza 1,74x1,50 c/premarco. Color blanco. Vidrio 6mm. L4, L18, L30, L35</t>
  </si>
  <si>
    <t>A03 Corrediza 1,24x1,50 c/premarco. Color blanco. Vidrio 6mm. L5, L13, L14</t>
  </si>
  <si>
    <t>A04 Batiente 0,50x0,75 c/premearco. Color blanco. Vidrio 4mm. L9, L11, L31, L38</t>
  </si>
  <si>
    <t>A05 Vidrio fijo 0,80x2,20 c/premarco. Color blanco. Vidrio 4+4mm traslúcido. L2</t>
  </si>
  <si>
    <t>A07 puerta ventana 1,60x2,20 c/premarco. Color blanco. L26, L28. Vidrio 4+4mm</t>
  </si>
  <si>
    <t xml:space="preserve">A01 puerta ventana 1,74x2,20 c/premarco. Color blanco. L12, L15. Vidrio 4+4mm </t>
  </si>
  <si>
    <t>A06 Corredizas 2,38x1,50 c/premarco. Color blanco. Vidrio 6mm. L33, L36</t>
  </si>
  <si>
    <t>A08 Corrediza 2,38x1,50 c/premarco. Color blanco. Vidrio 6mm. L27</t>
  </si>
  <si>
    <t>A09 Corrediza 1,48x1,50 c/premarco. Color blanco. Vidrio 6mm. L42</t>
  </si>
  <si>
    <t>A10 celosía 0,50x0,75 c/premarco. Color blanco. L39</t>
  </si>
  <si>
    <t>A12- 2,13x2,57 anodizado natural. Vidrios 4+4, L19</t>
  </si>
  <si>
    <t>A11- 0,90x1,23 anodizado natural. Vidrio 4+4. L17</t>
  </si>
  <si>
    <t>A13- 3,26x2,40 anodizado natural. Vidrio 4+4. L24</t>
  </si>
  <si>
    <t>A14 Batiente 0,75x1,50 c/premarco. Color blanco. Vidrio 6mm. L20</t>
  </si>
  <si>
    <t>A15 marco puerta C01,  1,11x2,25. Tipo Probba, color blanco. L11</t>
  </si>
  <si>
    <t>A17 marco puerta C05,  0,80x2,25, línea tipo Probba, color blanco. L9, L34, L38, L39, L42</t>
  </si>
  <si>
    <t>A18 marco puertas c06,  0,90x2,25, línea tipo Probba, color blanco. L20, L28, L33</t>
  </si>
  <si>
    <t>A19 puerta batiente 1,10x2,25, línea tipo Probba, color blanco. L12</t>
  </si>
  <si>
    <t>C01 con A15- Batiente 0,95x2,14. Bastidor álamo emplacado MDF melamínico. L11</t>
  </si>
  <si>
    <t>C02- Batiente 1,00x2,40. Maciza cedro 3,5mm. Vidrio 6mm c/reja. L1 acceso</t>
  </si>
  <si>
    <t>C03- Correidza 1,40/x2,40. Cedro35mm y vidrio traslúcido 3+3mm. Esmalte sintético blanco</t>
  </si>
  <si>
    <t>C04 con A16. Batiente 0,90x2,19. Bastidor en álamo enchapado MDF melamínico blanco 13mm. L4</t>
  </si>
  <si>
    <t>C05 con A17. Batiente 0,70x2,19. Bastidor en álamo enchapado MDF melamínico blanco 13mm. L9, L34, L38, L39, L42</t>
  </si>
  <si>
    <t>C06 con A18. Batiente 0,80x2,19. Bastidor en álamo enchapado MDF melamínico blanco 13mm</t>
  </si>
  <si>
    <t>13,6,1</t>
  </si>
  <si>
    <t>13,6,2</t>
  </si>
  <si>
    <t>13,6,3</t>
  </si>
  <si>
    <t>13,6,4</t>
  </si>
  <si>
    <t>13,6,5</t>
  </si>
  <si>
    <t>13,6,6</t>
  </si>
  <si>
    <t>13,6,7</t>
  </si>
  <si>
    <t>13,6,8</t>
  </si>
  <si>
    <t>13,6,9</t>
  </si>
  <si>
    <t>13,6,10</t>
  </si>
  <si>
    <t>13,6,11</t>
  </si>
  <si>
    <t>H05- Reja 1,74x1,40. Varilla cuadrada 12mm c/12cm. L35</t>
  </si>
  <si>
    <t>H06- Reja 2,28x2,22. Varilla cuadrada 12mm c/12cm. L36</t>
  </si>
  <si>
    <t>H04- Reja 2,60x3,60. Varilla cuadrada 12mm c/12cm. L8, L16 patio</t>
  </si>
  <si>
    <t>H03- Reja 2,24x1,30. Varilla cuadrada 12mm c/12cm. L27</t>
  </si>
  <si>
    <t>H02- Puerta reja 1,60x2,13. Dos hojas batientes. Varilla cuadrada 12mm c/12cm. L26, L28</t>
  </si>
  <si>
    <t>H01- Reja 1,52x1,32. Varilla cuadrada 12mm c/12cm. L2, L3</t>
  </si>
  <si>
    <t>H07- Reja 0,40x0,70. Varilla cuadrada 12mm c/12cm. L31, L38, L39</t>
  </si>
  <si>
    <t>H10- Reja 1,38x1,40. Varilla cuadrada 12mm c/12cm. L42</t>
  </si>
  <si>
    <t>H11- Reja 2,55x2,55. Varilla cuadrada 12mm c/12cm. L8</t>
  </si>
  <si>
    <t>H12- Reja 080x0,90. Varilla cuadrada 12mm c/12cm. L17</t>
  </si>
  <si>
    <t>H13- Reja 2,15x2,25. Varilla cuadrada 12mm c/12cm. L19</t>
  </si>
  <si>
    <t>H14- Reja 3,17x2,10. Varilla cuadrada 12mm c/12cm. L24</t>
  </si>
  <si>
    <t>13,1,1</t>
  </si>
  <si>
    <t>13,1,2</t>
  </si>
  <si>
    <t>13,1,3</t>
  </si>
  <si>
    <t>H08- Puerta batiente chapa plegada con reja y vidrio 0,80x2,10. L37</t>
  </si>
  <si>
    <t>E01 - Espejo 0,60x0,90, e=5mm, MDF y marco U en aluminio. L9, L11, L34, L38</t>
  </si>
  <si>
    <t>P01- Mesada granito nacional 1,35x0,50 (incluye sumiinistro y colocación)</t>
  </si>
  <si>
    <t>18,3,17</t>
  </si>
  <si>
    <t>Inodoro con tapa y mochila tipo Nórdico color blanco. L9, L34</t>
  </si>
  <si>
    <t>Inodoro con tapa y mochila color blanco y salida atrás.  L38</t>
  </si>
  <si>
    <t>18,3,9,1</t>
  </si>
  <si>
    <t>18,3,9,2</t>
  </si>
  <si>
    <t>Grifería para lavatorio mesa tipo Pressmatic línea Beneficio. L9, L34, L38</t>
  </si>
  <si>
    <t>Grifería baño accesible tipo FV 0361-03A. L11</t>
  </si>
  <si>
    <t>18,3,9,3</t>
  </si>
  <si>
    <t>Canilla de servicio tipo Docol con conexión para manguera. L8, L11, L16, L38</t>
  </si>
  <si>
    <t>Lavatorio baño accesible tipo FV 0361-03A</t>
  </si>
  <si>
    <t>Grifería monocomando sobremesada tipo Monet cod. 00417506</t>
  </si>
  <si>
    <t>Embudos en bajadas de pluviales acero inoxidable, salida lateral</t>
  </si>
  <si>
    <t>CI 60x60 con sifon desconector. Adecuación</t>
  </si>
  <si>
    <t>BDT20x20</t>
  </si>
  <si>
    <t>Caja sifoide abierta</t>
  </si>
  <si>
    <t>Interceptor de grasa 80 litros</t>
  </si>
  <si>
    <t>18,1,23</t>
  </si>
  <si>
    <t>18,1,24</t>
  </si>
  <si>
    <t>18,1,25</t>
  </si>
  <si>
    <t>18,1,26</t>
  </si>
  <si>
    <t>18,1,27</t>
  </si>
  <si>
    <t>Cañeria de desague primario PPS 40</t>
  </si>
  <si>
    <t xml:space="preserve">Cañeria de desague primario PPS 63 </t>
  </si>
  <si>
    <t>Cañeria de desague primario PPS 110</t>
  </si>
  <si>
    <t>Cañeria de desague primario PPS 160</t>
  </si>
  <si>
    <t>Cañeria de desague pluvial PPS 110</t>
  </si>
  <si>
    <t>Cañeria de desague pluvial PPS 160</t>
  </si>
  <si>
    <t>Cañeria de desague PPS 40 AA</t>
  </si>
  <si>
    <t>Pileta  acero inoxidable de cocina simple tipo Tramontina 56x34x17</t>
  </si>
  <si>
    <t>21,19,1</t>
  </si>
  <si>
    <t>21,19,2</t>
  </si>
  <si>
    <t>21,19,3</t>
  </si>
  <si>
    <t xml:space="preserve">Luminaria tipo Lx (Incluye suministro e instalación) </t>
  </si>
  <si>
    <t>L1- Ovalada de adosar LED color blanco, tipo Lumenac. 15W</t>
  </si>
  <si>
    <t>L2- Plafón Ø30cm LED de adosar color blanco, tipo Lumenac. 24W</t>
  </si>
  <si>
    <t>L3- De adosar 90x80x1280mm. Tubo 1200mm 18W. Policarbonato</t>
  </si>
  <si>
    <t>Extractor de baño tipo Decor 100 de Soler y Palau</t>
  </si>
  <si>
    <t>Pararrayos</t>
  </si>
  <si>
    <t>Rejilla tapa bocas de desagüe 40x40</t>
  </si>
  <si>
    <t>Tablero general y derivados. TG, TA, TB, TC, TD, TE</t>
  </si>
  <si>
    <t>L4- Luces de emergencia</t>
  </si>
  <si>
    <t>Fotocélula</t>
  </si>
  <si>
    <t>1,1,10</t>
  </si>
  <si>
    <t>Apuntalamiento para demoliciones</t>
  </si>
  <si>
    <t>Muro ladrillo de prensa para apoyo de mesada</t>
  </si>
  <si>
    <t>Ladrillo de campo espesor 12 cm</t>
  </si>
  <si>
    <t>Dinteles PNI8</t>
  </si>
  <si>
    <t>Dinteles PNI12</t>
  </si>
  <si>
    <t>5,1,2,12</t>
  </si>
  <si>
    <t>5,1,2,13</t>
  </si>
  <si>
    <t>Cartel de obra dimensiones 0,84x1,85mts</t>
  </si>
  <si>
    <t>5,3,7</t>
  </si>
  <si>
    <t>m³</t>
  </si>
  <si>
    <t>Pilares de traba 0,15x0,15m. L5-13 y L14-20</t>
  </si>
  <si>
    <t>2,1,13</t>
  </si>
  <si>
    <t>Excavación para apoyo de pilares de traba en fundación existente</t>
  </si>
  <si>
    <t>Demolición de muros de ladrillos/ticholos. Incluye muretes mesada</t>
  </si>
  <si>
    <t>Demolición chimenea en azotea</t>
  </si>
  <si>
    <t>Retiro de 3 claraboyas</t>
  </si>
  <si>
    <t>Relleno liviano bajo contrapiso</t>
  </si>
  <si>
    <t>Vigas de hormigon armado apoyo cubierta tipo Isodec</t>
  </si>
  <si>
    <t>Retiro de mesadas</t>
  </si>
  <si>
    <t>Picado de contrapisos y pavimentos exteriores. Balcones</t>
  </si>
  <si>
    <t>Protección de superficies (mármoles, pavimentos, estucados)</t>
  </si>
  <si>
    <t>Picado de pavimento entablonado</t>
  </si>
  <si>
    <t>Tipo M01</t>
  </si>
  <si>
    <t>Tipo M02</t>
  </si>
  <si>
    <t>6,16,1</t>
  </si>
  <si>
    <t>6,16,2</t>
  </si>
  <si>
    <t>Tabique tipo M03 OSB dos caras</t>
  </si>
  <si>
    <t>Media pared tipo M04 con fenólico</t>
  </si>
  <si>
    <t>Media pared tipo M05 con OSB</t>
  </si>
  <si>
    <t>Ladrillo de campo 1 cara vista espesor 12 cm. Incluye chimeneas vecinas</t>
  </si>
  <si>
    <t>Ticholo cerámico. Enchapado vigas de coronamiento cubierta tipo Isodec</t>
  </si>
  <si>
    <t>Placa simple de yeso espesor 10 cm</t>
  </si>
  <si>
    <t>Muro doble, una cara exterior</t>
  </si>
  <si>
    <t>Vigas de hormigon armado</t>
  </si>
  <si>
    <t>Vigas pretiles de claraboyas</t>
  </si>
  <si>
    <t>5,4,1,1</t>
  </si>
  <si>
    <t>5,4,1,2</t>
  </si>
  <si>
    <t>Contrapiso hormigón armado</t>
  </si>
  <si>
    <t>Contrapiso hormigón de balasto en entrepiso interior</t>
  </si>
  <si>
    <t>9,3,1,16</t>
  </si>
  <si>
    <t>Hormigón lustrado</t>
  </si>
  <si>
    <t>Baldosa monolitica  exterior antideslizante</t>
  </si>
  <si>
    <t>Baldosa monolitica pulida 40x40</t>
  </si>
  <si>
    <t>9,3,1,17</t>
  </si>
  <si>
    <t>Umbral monolítico con nariz</t>
  </si>
  <si>
    <t>Umbral lustrado con cantonera galvanizada</t>
  </si>
  <si>
    <t>Cinta de color antideslizante</t>
  </si>
  <si>
    <t>9,3,1,18</t>
  </si>
  <si>
    <t>Zócalo monolítico</t>
  </si>
  <si>
    <t>Zócalo de madera</t>
  </si>
  <si>
    <t>9,3,1,19</t>
  </si>
  <si>
    <t>Baldosa calcárea reposición de faltantes</t>
  </si>
  <si>
    <t>Madera en tablas, umbral</t>
  </si>
  <si>
    <t>Pulido de parquet y entablonado</t>
  </si>
  <si>
    <t>Encerado parquet y entablonado</t>
  </si>
  <si>
    <t>9,3,1,20</t>
  </si>
  <si>
    <t>9,3,24</t>
  </si>
  <si>
    <t>Baldosón de caucho</t>
  </si>
  <si>
    <t>Reparación de revoques en cielorraso</t>
  </si>
  <si>
    <t>Placa de yeso</t>
  </si>
  <si>
    <t>9,2,10</t>
  </si>
  <si>
    <t>Revestimiento ceramicos 30x20 blanco mate</t>
  </si>
  <si>
    <t>Revestimiento mármol se recolocan piezas existentes</t>
  </si>
  <si>
    <t>Revoque hidrófugo en  aletas y pretiles</t>
  </si>
  <si>
    <t>Cielorraso madera, chapón fenólico</t>
  </si>
  <si>
    <t>Poliestireno expandido tipo III espesor 50mm</t>
  </si>
  <si>
    <t>Rellenos alivianado con pendientes</t>
  </si>
  <si>
    <t>10,1,20</t>
  </si>
  <si>
    <t>Alisado sobre relleno con pendiente</t>
  </si>
  <si>
    <t>Membrana líquida elastomérica tipo Incatech sobre aleros y pretiles</t>
  </si>
  <si>
    <t>Protecciones y terminaciones. Babetas</t>
  </si>
  <si>
    <t>Retiro de impermeabilizacion y relleno</t>
  </si>
  <si>
    <t>Panel multicapa tipo Isodec 15cm. Incluye babetas, accesorios, anclajes y perfiles</t>
  </si>
  <si>
    <t>Fijador sobre ladrillo visto</t>
  </si>
  <si>
    <t>Pintura al agua color blanco</t>
  </si>
  <si>
    <t>Pintura acrilica al agua tipo Incafrent</t>
  </si>
  <si>
    <t>Esmalte sintético semi mate color blanco tipo Incalux</t>
  </si>
  <si>
    <t>17,2,10</t>
  </si>
  <si>
    <t>Protector de madera tipo CETOL natural mate</t>
  </si>
  <si>
    <t>Dispensador de jabón</t>
  </si>
  <si>
    <t>Baldosas de vereda 9 panes 20x20</t>
  </si>
  <si>
    <t>A16 marco puerta C04,  1,05x2,25, línea tipo Probba, color blanco. L4</t>
  </si>
  <si>
    <t>Reparación de aberturas existentes y reubicación de CR1 y CR2</t>
  </si>
  <si>
    <t>Reparación de vitral</t>
  </si>
  <si>
    <t>Termotanque eléctrico 30 litros, tanque de cobre</t>
  </si>
  <si>
    <t>Sistema de seguridad contra intrusos. Incluye central, teclado, canalizaciones, cableado multipolar y sensores simple y doble tecnología</t>
  </si>
  <si>
    <t>Cartel autoadhesivo  20x20 Local 11 con logo de accesibilidad</t>
  </si>
  <si>
    <t>mes</t>
  </si>
  <si>
    <t>Sensor de humo</t>
  </si>
  <si>
    <t>Canalizaciones, conexión, tendido, registros y enhebrado detección</t>
  </si>
  <si>
    <t>Carteleria de señalización fotoluminiscente</t>
  </si>
  <si>
    <t>Sensor de calor</t>
  </si>
  <si>
    <t>Extintor tipo polvo quimico ABC  4kg</t>
  </si>
  <si>
    <t>Extintor tipo CO2</t>
  </si>
  <si>
    <t>18,3,18</t>
  </si>
  <si>
    <t>18,3,19</t>
  </si>
  <si>
    <t>Barra fija baño accesible</t>
  </si>
  <si>
    <t>Barra rebatible baño accesible con portarrollos incluido</t>
  </si>
  <si>
    <t>Indoro baño accesible con cisterna de loza color blanco incluye asiento para inodoro. L11</t>
  </si>
  <si>
    <t>Esmalte sintético semi mate color gris tipo Incalux. Incluye perfiles de estructura y bovedilla local 15</t>
  </si>
  <si>
    <t>Pulido de baldosa calcárea existente</t>
  </si>
  <si>
    <t>9,3,1,21</t>
  </si>
  <si>
    <t>9,3,1,22</t>
  </si>
  <si>
    <t>18,1,28</t>
  </si>
  <si>
    <t>18,1,29</t>
  </si>
  <si>
    <t>24,2,13</t>
  </si>
  <si>
    <t>5,1,1,2</t>
  </si>
  <si>
    <t>Recuperación estructuras hormigón armado. Descubrir, tratar o sustituir acero corroido, aplicar pasivador, azotada, Sikadur 32 y hormigón</t>
  </si>
  <si>
    <t>H09- Puerta batiente chapa N°18 0,63x2,05. Salida azotea L31</t>
  </si>
  <si>
    <t>18,2,3</t>
  </si>
  <si>
    <t>18,1,30</t>
  </si>
  <si>
    <t>Prueba hidráulica en tendido de desagüe previo al tapado la cañería</t>
  </si>
  <si>
    <t>Prueba manométrica para la instalación de abastecimiento de agua fría y caliente previo al tapado de la cañería</t>
  </si>
  <si>
    <t>4,13,1</t>
  </si>
  <si>
    <t>4,13,2</t>
  </si>
  <si>
    <t xml:space="preserve">Arq Metrajista Carolina  Castells </t>
  </si>
  <si>
    <t>520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</si>
</sst>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#,##0.00000000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rgb="FF363639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1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thin">
        <color indexed="64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353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3" fillId="0" borderId="0" xfId="47868" applyFont="1"/>
    <xf numFmtId="0" fontId="97" fillId="0" borderId="0" xfId="47868" applyFont="1"/>
    <xf numFmtId="170" fontId="82" fillId="0" borderId="0" xfId="0" applyFont="1" applyAlignment="1">
      <alignment vertical="center"/>
    </xf>
    <xf numFmtId="170" fontId="110" fillId="0" borderId="0" xfId="0" applyFont="1" applyAlignment="1">
      <alignment horizontal="left" vertical="center" indent="15"/>
    </xf>
    <xf numFmtId="170" fontId="111" fillId="0" borderId="0" xfId="0" applyFont="1" applyAlignment="1">
      <alignment vertical="center"/>
    </xf>
    <xf numFmtId="170" fontId="110" fillId="0" borderId="0" xfId="0" applyFont="1" applyAlignment="1">
      <alignment horizontal="left" vertical="center" indent="9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8" fillId="53" borderId="27" xfId="47864" applyFont="1" applyFill="1" applyBorder="1"/>
    <xf numFmtId="0" fontId="115" fillId="50" borderId="39" xfId="17901" applyFont="1" applyFill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115" fillId="54" borderId="41" xfId="17901" applyFont="1" applyFill="1" applyBorder="1" applyAlignment="1">
      <alignment horizontal="center"/>
    </xf>
    <xf numFmtId="0" fontId="23" fillId="0" borderId="42" xfId="17901" applyFont="1" applyBorder="1" applyAlignment="1">
      <alignment horizontal="center"/>
    </xf>
    <xf numFmtId="4" fontId="23" fillId="51" borderId="41" xfId="0" applyNumberFormat="1" applyFont="1" applyFill="1" applyBorder="1" applyAlignment="1">
      <alignment horizontal="center"/>
    </xf>
    <xf numFmtId="0" fontId="23" fillId="51" borderId="41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4" fontId="23" fillId="0" borderId="41" xfId="17901" applyNumberFormat="1" applyFont="1" applyBorder="1" applyAlignment="1">
      <alignment horizontal="center"/>
    </xf>
    <xf numFmtId="4" fontId="23" fillId="51" borderId="39" xfId="0" applyNumberFormat="1" applyFont="1" applyFill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4" fontId="23" fillId="0" borderId="41" xfId="0" applyNumberFormat="1" applyFont="1" applyBorder="1" applyAlignment="1">
      <alignment horizontal="center"/>
    </xf>
    <xf numFmtId="189" fontId="23" fillId="0" borderId="39" xfId="0" applyNumberFormat="1" applyFont="1" applyBorder="1" applyAlignment="1">
      <alignment horizontal="center"/>
    </xf>
    <xf numFmtId="0" fontId="23" fillId="0" borderId="39" xfId="47870" applyFont="1" applyBorder="1" applyAlignment="1">
      <alignment horizontal="center"/>
    </xf>
    <xf numFmtId="0" fontId="23" fillId="0" borderId="47" xfId="47870" applyFont="1" applyBorder="1" applyAlignment="1">
      <alignment horizontal="center"/>
    </xf>
    <xf numFmtId="0" fontId="23" fillId="0" borderId="41" xfId="47870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4" fontId="23" fillId="0" borderId="45" xfId="47870" applyNumberFormat="1" applyFont="1" applyBorder="1" applyAlignment="1">
      <alignment horizontal="center"/>
    </xf>
    <xf numFmtId="4" fontId="23" fillId="0" borderId="48" xfId="17901" applyNumberFormat="1" applyFont="1" applyBorder="1" applyAlignment="1">
      <alignment horizont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8" fillId="55" borderId="27" xfId="47864" applyFont="1" applyFill="1" applyBorder="1"/>
    <xf numFmtId="195" fontId="23" fillId="0" borderId="41" xfId="17901" applyNumberFormat="1" applyFont="1" applyBorder="1" applyAlignment="1">
      <alignment horizontal="center"/>
    </xf>
    <xf numFmtId="0" fontId="115" fillId="57" borderId="39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08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8" fillId="50" borderId="31" xfId="47864" applyNumberFormat="1" applyFont="1" applyFill="1" applyBorder="1" applyAlignment="1">
      <alignment horizontal="right" indent="1"/>
    </xf>
    <xf numFmtId="3" fontId="115" fillId="53" borderId="26" xfId="0" applyNumberFormat="1" applyFont="1" applyFill="1" applyBorder="1" applyAlignment="1">
      <alignment horizontal="center"/>
    </xf>
    <xf numFmtId="2" fontId="107" fillId="53" borderId="27" xfId="47864" applyNumberFormat="1" applyFont="1" applyFill="1" applyBorder="1" applyAlignment="1">
      <alignment horizontal="center"/>
    </xf>
    <xf numFmtId="4" fontId="107" fillId="53" borderId="27" xfId="47864" applyNumberFormat="1" applyFont="1" applyFill="1" applyBorder="1" applyAlignment="1">
      <alignment horizontal="center"/>
    </xf>
    <xf numFmtId="207" fontId="108" fillId="0" borderId="0" xfId="47864" applyNumberFormat="1" applyFont="1" applyAlignment="1">
      <alignment horizontal="right" indent="1"/>
    </xf>
    <xf numFmtId="207" fontId="108" fillId="50" borderId="57" xfId="47864" applyNumberFormat="1" applyFont="1" applyFill="1" applyBorder="1" applyAlignment="1">
      <alignment horizontal="right" indent="1"/>
    </xf>
    <xf numFmtId="0" fontId="120" fillId="52" borderId="60" xfId="47864" applyFont="1" applyFill="1" applyBorder="1" applyAlignment="1">
      <alignment horizontal="center" vertical="center" wrapText="1"/>
    </xf>
    <xf numFmtId="0" fontId="23" fillId="0" borderId="61" xfId="47864" applyFont="1" applyBorder="1" applyAlignment="1">
      <alignment horizontal="right" indent="1"/>
    </xf>
    <xf numFmtId="207" fontId="108" fillId="0" borderId="61" xfId="47864" applyNumberFormat="1" applyFont="1" applyBorder="1" applyAlignment="1">
      <alignment horizontal="right" indent="1"/>
    </xf>
    <xf numFmtId="207" fontId="108" fillId="0" borderId="62" xfId="47864" applyNumberFormat="1" applyFont="1" applyBorder="1" applyAlignment="1">
      <alignment horizontal="right" indent="1"/>
    </xf>
    <xf numFmtId="207" fontId="108" fillId="0" borderId="33" xfId="47864" applyNumberFormat="1" applyFont="1" applyBorder="1" applyAlignment="1">
      <alignment horizontal="right" indent="1"/>
    </xf>
    <xf numFmtId="207" fontId="108" fillId="51" borderId="61" xfId="47864" applyNumberFormat="1" applyFont="1" applyFill="1" applyBorder="1" applyAlignment="1">
      <alignment horizontal="right" indent="1"/>
    </xf>
    <xf numFmtId="207" fontId="108" fillId="51" borderId="34" xfId="47864" applyNumberFormat="1" applyFont="1" applyFill="1" applyBorder="1" applyAlignment="1">
      <alignment horizontal="right" indent="1"/>
    </xf>
    <xf numFmtId="207" fontId="108" fillId="0" borderId="31" xfId="47864" applyNumberFormat="1" applyFont="1" applyBorder="1" applyAlignment="1">
      <alignment horizontal="right" indent="1"/>
    </xf>
    <xf numFmtId="207" fontId="108" fillId="0" borderId="63" xfId="47864" applyNumberFormat="1" applyFont="1" applyBorder="1" applyAlignment="1">
      <alignment horizontal="right" indent="1"/>
    </xf>
    <xf numFmtId="207" fontId="108" fillId="0" borderId="57" xfId="47864" applyNumberFormat="1" applyFont="1" applyBorder="1" applyAlignment="1">
      <alignment horizontal="right" indent="1"/>
    </xf>
    <xf numFmtId="0" fontId="120" fillId="52" borderId="42" xfId="47864" applyFont="1" applyFill="1" applyBorder="1" applyAlignment="1">
      <alignment horizontal="center" vertical="center" wrapText="1"/>
    </xf>
    <xf numFmtId="0" fontId="108" fillId="53" borderId="64" xfId="47864" applyFont="1" applyFill="1" applyBorder="1"/>
    <xf numFmtId="4" fontId="23" fillId="0" borderId="40" xfId="47842" applyNumberFormat="1" applyFont="1" applyFill="1" applyBorder="1" applyAlignment="1">
      <alignment horizontal="center"/>
    </xf>
    <xf numFmtId="4" fontId="114" fillId="0" borderId="56" xfId="47864" applyNumberFormat="1" applyFont="1" applyBorder="1" applyAlignment="1">
      <alignment horizontal="center"/>
    </xf>
    <xf numFmtId="0" fontId="115" fillId="50" borderId="32" xfId="17901" applyFont="1" applyFill="1" applyBorder="1"/>
    <xf numFmtId="0" fontId="23" fillId="0" borderId="58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5" fillId="54" borderId="58" xfId="17901" applyFont="1" applyFill="1" applyBorder="1"/>
    <xf numFmtId="0" fontId="23" fillId="0" borderId="59" xfId="17901" applyFont="1" applyBorder="1"/>
    <xf numFmtId="0" fontId="23" fillId="0" borderId="37" xfId="17901" applyFont="1" applyBorder="1"/>
    <xf numFmtId="4" fontId="23" fillId="0" borderId="58" xfId="0" applyNumberFormat="1" applyFont="1" applyBorder="1"/>
    <xf numFmtId="0" fontId="23" fillId="51" borderId="58" xfId="17901" applyFont="1" applyFill="1" applyBorder="1"/>
    <xf numFmtId="0" fontId="23" fillId="51" borderId="32" xfId="17901" applyFont="1" applyFill="1" applyBorder="1"/>
    <xf numFmtId="4" fontId="23" fillId="0" borderId="59" xfId="0" applyNumberFormat="1" applyFont="1" applyBorder="1"/>
    <xf numFmtId="0" fontId="115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8" xfId="17901" applyFont="1" applyFill="1" applyBorder="1"/>
    <xf numFmtId="4" fontId="115" fillId="50" borderId="32" xfId="0" applyNumberFormat="1" applyFont="1" applyFill="1" applyBorder="1" applyAlignment="1">
      <alignment horizontal="left"/>
    </xf>
    <xf numFmtId="4" fontId="23" fillId="0" borderId="32" xfId="0" applyNumberFormat="1" applyFont="1" applyBorder="1" applyAlignment="1">
      <alignment horizontal="left"/>
    </xf>
    <xf numFmtId="4" fontId="23" fillId="0" borderId="58" xfId="0" applyNumberFormat="1" applyFont="1" applyBorder="1" applyAlignment="1">
      <alignment horizontal="left"/>
    </xf>
    <xf numFmtId="4" fontId="23" fillId="0" borderId="57" xfId="0" applyNumberFormat="1" applyFont="1" applyBorder="1" applyAlignment="1">
      <alignment horizontal="left"/>
    </xf>
    <xf numFmtId="0" fontId="23" fillId="0" borderId="32" xfId="47870" applyFont="1" applyBorder="1"/>
    <xf numFmtId="0" fontId="23" fillId="0" borderId="58" xfId="47870" applyFont="1" applyBorder="1"/>
    <xf numFmtId="0" fontId="23" fillId="0" borderId="59" xfId="47870" applyFont="1" applyBorder="1"/>
    <xf numFmtId="0" fontId="23" fillId="0" borderId="50" xfId="17901" applyFont="1" applyBorder="1"/>
    <xf numFmtId="0" fontId="23" fillId="0" borderId="67" xfId="17901" applyFont="1" applyBorder="1" applyAlignment="1">
      <alignment horizontal="center"/>
    </xf>
    <xf numFmtId="0" fontId="23" fillId="51" borderId="39" xfId="17901" applyFont="1" applyFill="1" applyBorder="1" applyAlignment="1">
      <alignment horizontal="center"/>
    </xf>
    <xf numFmtId="4" fontId="23" fillId="0" borderId="67" xfId="0" applyNumberFormat="1" applyFont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7" borderId="47" xfId="17901" applyFont="1" applyFill="1" applyBorder="1" applyAlignment="1">
      <alignment horizontal="center"/>
    </xf>
    <xf numFmtId="0" fontId="23" fillId="50" borderId="52" xfId="17901" applyFont="1" applyFill="1" applyBorder="1" applyAlignment="1">
      <alignment horizontal="center"/>
    </xf>
    <xf numFmtId="0" fontId="23" fillId="50" borderId="69" xfId="17901" applyFont="1" applyFill="1" applyBorder="1" applyAlignment="1">
      <alignment horizontal="center"/>
    </xf>
    <xf numFmtId="0" fontId="23" fillId="50" borderId="47" xfId="17901" applyFont="1" applyFill="1" applyBorder="1" applyAlignment="1">
      <alignment horizontal="center"/>
    </xf>
    <xf numFmtId="4" fontId="23" fillId="50" borderId="45" xfId="0" applyNumberFormat="1" applyFont="1" applyFill="1" applyBorder="1" applyAlignment="1">
      <alignment horizontal="center"/>
    </xf>
    <xf numFmtId="4" fontId="23" fillId="50" borderId="47" xfId="0" applyNumberFormat="1" applyFont="1" applyFill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70" xfId="17901" applyFont="1" applyBorder="1" applyAlignment="1">
      <alignment horizontal="center"/>
    </xf>
    <xf numFmtId="3" fontId="23" fillId="50" borderId="57" xfId="47842" applyNumberFormat="1" applyFont="1" applyFill="1" applyBorder="1" applyAlignment="1">
      <alignment horizontal="right"/>
    </xf>
    <xf numFmtId="4" fontId="23" fillId="50" borderId="57" xfId="0" applyNumberFormat="1" applyFont="1" applyFill="1" applyBorder="1" applyAlignment="1">
      <alignment horizontal="right"/>
    </xf>
    <xf numFmtId="4" fontId="108" fillId="53" borderId="28" xfId="47864" applyNumberFormat="1" applyFont="1" applyFill="1" applyBorder="1"/>
    <xf numFmtId="2" fontId="108" fillId="57" borderId="46" xfId="47864" applyNumberFormat="1" applyFont="1" applyFill="1" applyBorder="1" applyAlignment="1">
      <alignment horizontal="right" indent="1"/>
    </xf>
    <xf numFmtId="0" fontId="23" fillId="54" borderId="47" xfId="17901" applyFont="1" applyFill="1" applyBorder="1" applyAlignment="1">
      <alignment horizontal="center"/>
    </xf>
    <xf numFmtId="3" fontId="23" fillId="54" borderId="57" xfId="47842" applyNumberFormat="1" applyFont="1" applyFill="1" applyBorder="1" applyAlignment="1">
      <alignment horizontal="center"/>
    </xf>
    <xf numFmtId="207" fontId="108" fillId="54" borderId="31" xfId="47864" applyNumberFormat="1" applyFont="1" applyFill="1" applyBorder="1" applyAlignment="1">
      <alignment horizontal="right" indent="1"/>
    </xf>
    <xf numFmtId="2" fontId="108" fillId="54" borderId="46" xfId="47864" applyNumberFormat="1" applyFont="1" applyFill="1" applyBorder="1"/>
    <xf numFmtId="207" fontId="108" fillId="54" borderId="57" xfId="47864" applyNumberFormat="1" applyFont="1" applyFill="1" applyBorder="1" applyAlignment="1">
      <alignment horizontal="right" indent="1"/>
    </xf>
    <xf numFmtId="0" fontId="23" fillId="50" borderId="45" xfId="17901" applyFont="1" applyFill="1" applyBorder="1" applyAlignment="1">
      <alignment horizontal="center"/>
    </xf>
    <xf numFmtId="2" fontId="108" fillId="50" borderId="46" xfId="47864" applyNumberFormat="1" applyFont="1" applyFill="1" applyBorder="1" applyAlignment="1">
      <alignment horizontal="right" indent="1"/>
    </xf>
    <xf numFmtId="0" fontId="23" fillId="57" borderId="68" xfId="17901" applyFont="1" applyFill="1" applyBorder="1" applyAlignment="1">
      <alignment horizontal="center"/>
    </xf>
    <xf numFmtId="3" fontId="23" fillId="57" borderId="35" xfId="47842" applyNumberFormat="1" applyFont="1" applyFill="1" applyBorder="1" applyAlignment="1">
      <alignment horizontal="right"/>
    </xf>
    <xf numFmtId="207" fontId="108" fillId="57" borderId="35" xfId="47864" applyNumberFormat="1" applyFont="1" applyFill="1" applyBorder="1" applyAlignment="1">
      <alignment horizontal="right" indent="1"/>
    </xf>
    <xf numFmtId="2" fontId="108" fillId="57" borderId="44" xfId="47864" applyNumberFormat="1" applyFont="1" applyFill="1" applyBorder="1" applyAlignment="1">
      <alignment horizontal="right" indent="1"/>
    </xf>
    <xf numFmtId="0" fontId="115" fillId="57" borderId="41" xfId="17901" applyFont="1" applyFill="1" applyBorder="1" applyAlignment="1">
      <alignment horizontal="center"/>
    </xf>
    <xf numFmtId="207" fontId="108" fillId="57" borderId="57" xfId="47864" applyNumberFormat="1" applyFont="1" applyFill="1" applyBorder="1" applyAlignment="1">
      <alignment horizontal="right" indent="1"/>
    </xf>
    <xf numFmtId="2" fontId="23" fillId="51" borderId="41" xfId="17901" applyNumberFormat="1" applyFont="1" applyFill="1" applyBorder="1" applyAlignment="1">
      <alignment horizontal="center"/>
    </xf>
    <xf numFmtId="4" fontId="108" fillId="55" borderId="28" xfId="47864" applyNumberFormat="1" applyFont="1" applyFill="1" applyBorder="1"/>
    <xf numFmtId="207" fontId="108" fillId="57" borderId="68" xfId="47864" applyNumberFormat="1" applyFont="1" applyFill="1" applyBorder="1" applyAlignment="1">
      <alignment horizontal="right" indent="1"/>
    </xf>
    <xf numFmtId="2" fontId="108" fillId="50" borderId="65" xfId="47864" applyNumberFormat="1" applyFont="1" applyFill="1" applyBorder="1" applyAlignment="1">
      <alignment horizontal="right" indent="1"/>
    </xf>
    <xf numFmtId="2" fontId="115" fillId="57" borderId="39" xfId="17901" applyNumberFormat="1" applyFont="1" applyFill="1" applyBorder="1" applyAlignment="1">
      <alignment horizontal="center"/>
    </xf>
    <xf numFmtId="189" fontId="115" fillId="50" borderId="39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8" fillId="57" borderId="44" xfId="47864" applyNumberFormat="1" applyFont="1" applyFill="1" applyBorder="1" applyAlignment="1">
      <alignment horizontal="right"/>
    </xf>
    <xf numFmtId="0" fontId="108" fillId="57" borderId="35" xfId="47864" applyFont="1" applyFill="1" applyBorder="1" applyAlignment="1">
      <alignment horizontal="right" indent="1"/>
    </xf>
    <xf numFmtId="4" fontId="115" fillId="57" borderId="45" xfId="0" applyNumberFormat="1" applyFont="1" applyFill="1" applyBorder="1" applyAlignment="1">
      <alignment horizontal="center"/>
    </xf>
    <xf numFmtId="4" fontId="23" fillId="57" borderId="45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09" fillId="57" borderId="31" xfId="47864" applyFont="1" applyFill="1" applyBorder="1"/>
    <xf numFmtId="0" fontId="115" fillId="57" borderId="56" xfId="17901" applyFont="1" applyFill="1" applyBorder="1"/>
    <xf numFmtId="207" fontId="108" fillId="0" borderId="71" xfId="47864" applyNumberFormat="1" applyFont="1" applyBorder="1" applyAlignment="1">
      <alignment horizontal="right" indent="1"/>
    </xf>
    <xf numFmtId="4" fontId="23" fillId="0" borderId="72" xfId="0" applyNumberFormat="1" applyFont="1" applyBorder="1"/>
    <xf numFmtId="0" fontId="23" fillId="0" borderId="72" xfId="17901" applyFont="1" applyBorder="1"/>
    <xf numFmtId="207" fontId="108" fillId="0" borderId="73" xfId="47864" applyNumberFormat="1" applyFont="1" applyBorder="1" applyAlignment="1">
      <alignment horizontal="right" indent="1"/>
    </xf>
    <xf numFmtId="4" fontId="115" fillId="57" borderId="75" xfId="0" applyNumberFormat="1" applyFont="1" applyFill="1" applyBorder="1" applyAlignment="1">
      <alignment horizontal="left"/>
    </xf>
    <xf numFmtId="207" fontId="108" fillId="57" borderId="71" xfId="47864" applyNumberFormat="1" applyFont="1" applyFill="1" applyBorder="1" applyAlignment="1">
      <alignment horizontal="right" indent="1"/>
    </xf>
    <xf numFmtId="0" fontId="23" fillId="0" borderId="73" xfId="47864" applyFont="1" applyBorder="1" applyAlignment="1">
      <alignment horizontal="right" indent="1"/>
    </xf>
    <xf numFmtId="189" fontId="23" fillId="0" borderId="39" xfId="17901" applyNumberFormat="1" applyFont="1" applyBorder="1" applyAlignment="1">
      <alignment horizontal="center"/>
    </xf>
    <xf numFmtId="4" fontId="114" fillId="0" borderId="51" xfId="47864" applyNumberFormat="1" applyFont="1" applyBorder="1" applyAlignment="1">
      <alignment horizontal="center"/>
    </xf>
    <xf numFmtId="4" fontId="23" fillId="0" borderId="49" xfId="47842" applyNumberFormat="1" applyFont="1" applyFill="1" applyBorder="1" applyAlignment="1">
      <alignment horizontal="center"/>
    </xf>
    <xf numFmtId="4" fontId="23" fillId="0" borderId="51" xfId="47842" applyNumberFormat="1" applyFont="1" applyFill="1" applyBorder="1" applyAlignment="1">
      <alignment horizontal="center"/>
    </xf>
    <xf numFmtId="10" fontId="108" fillId="57" borderId="35" xfId="47864" applyNumberFormat="1" applyFont="1" applyFill="1" applyBorder="1" applyAlignment="1">
      <alignment horizontal="right" indent="1"/>
    </xf>
    <xf numFmtId="3" fontId="23" fillId="57" borderId="71" xfId="47842" applyNumberFormat="1" applyFont="1" applyFill="1" applyBorder="1" applyAlignment="1">
      <alignment horizontal="right"/>
    </xf>
    <xf numFmtId="2" fontId="108" fillId="57" borderId="74" xfId="47864" applyNumberFormat="1" applyFont="1" applyFill="1" applyBorder="1" applyAlignment="1">
      <alignment horizontal="right" indent="1"/>
    </xf>
    <xf numFmtId="230" fontId="23" fillId="0" borderId="61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8" fillId="54" borderId="31" xfId="47864" applyNumberFormat="1" applyFont="1" applyFill="1" applyBorder="1" applyAlignment="1">
      <alignment horizontal="right" indent="1"/>
    </xf>
    <xf numFmtId="230" fontId="107" fillId="53" borderId="27" xfId="47864" applyNumberFormat="1" applyFont="1" applyFill="1" applyBorder="1" applyAlignment="1">
      <alignment horizontal="center"/>
    </xf>
    <xf numFmtId="230" fontId="108" fillId="53" borderId="27" xfId="47864" applyNumberFormat="1" applyFont="1" applyFill="1" applyBorder="1"/>
    <xf numFmtId="230" fontId="108" fillId="57" borderId="35" xfId="47864" applyNumberFormat="1" applyFont="1" applyFill="1" applyBorder="1" applyAlignment="1">
      <alignment horizontal="right" indent="1"/>
    </xf>
    <xf numFmtId="230" fontId="108" fillId="50" borderId="31" xfId="47864" applyNumberFormat="1" applyFont="1" applyFill="1" applyBorder="1" applyAlignment="1">
      <alignment horizontal="right" indent="1"/>
    </xf>
    <xf numFmtId="230" fontId="108" fillId="57" borderId="71" xfId="47864" applyNumberFormat="1" applyFont="1" applyFill="1" applyBorder="1" applyAlignment="1">
      <alignment horizontal="right" indent="1"/>
    </xf>
    <xf numFmtId="230" fontId="108" fillId="55" borderId="27" xfId="47864" applyNumberFormat="1" applyFont="1" applyFill="1" applyBorder="1"/>
    <xf numFmtId="230" fontId="108" fillId="57" borderId="31" xfId="47864" applyNumberFormat="1" applyFont="1" applyFill="1" applyBorder="1" applyAlignment="1">
      <alignment horizontal="right" indent="1"/>
    </xf>
    <xf numFmtId="230" fontId="108" fillId="50" borderId="57" xfId="47864" applyNumberFormat="1" applyFont="1" applyFill="1" applyBorder="1" applyAlignment="1">
      <alignment horizontal="right" indent="1"/>
    </xf>
    <xf numFmtId="230" fontId="23" fillId="50" borderId="31" xfId="47842" applyNumberFormat="1" applyFont="1" applyFill="1" applyBorder="1" applyAlignment="1">
      <alignment horizontal="center"/>
    </xf>
    <xf numFmtId="230" fontId="109" fillId="57" borderId="31" xfId="47864" applyNumberFormat="1" applyFont="1" applyFill="1" applyBorder="1"/>
    <xf numFmtId="230" fontId="23" fillId="57" borderId="31" xfId="47842" applyNumberFormat="1" applyFont="1" applyFill="1" applyBorder="1" applyAlignment="1">
      <alignment horizontal="right"/>
    </xf>
    <xf numFmtId="230" fontId="23" fillId="0" borderId="70" xfId="47864" applyNumberFormat="1" applyFont="1" applyBorder="1" applyAlignment="1">
      <alignment horizontal="center"/>
    </xf>
    <xf numFmtId="230" fontId="23" fillId="0" borderId="49" xfId="0" applyNumberFormat="1" applyFont="1" applyBorder="1" applyAlignment="1">
      <alignment horizontal="center"/>
    </xf>
    <xf numFmtId="207" fontId="108" fillId="53" borderId="27" xfId="47864" applyNumberFormat="1" applyFont="1" applyFill="1" applyBorder="1"/>
    <xf numFmtId="207" fontId="108" fillId="55" borderId="27" xfId="47864" applyNumberFormat="1" applyFont="1" applyFill="1" applyBorder="1"/>
    <xf numFmtId="207" fontId="109" fillId="51" borderId="31" xfId="47864" applyNumberFormat="1" applyFont="1" applyFill="1" applyBorder="1"/>
    <xf numFmtId="207" fontId="109" fillId="50" borderId="57" xfId="47864" applyNumberFormat="1" applyFont="1" applyFill="1" applyBorder="1"/>
    <xf numFmtId="207" fontId="109" fillId="57" borderId="35" xfId="47864" applyNumberFormat="1" applyFont="1" applyFill="1" applyBorder="1"/>
    <xf numFmtId="207" fontId="109" fillId="0" borderId="31" xfId="47864" applyNumberFormat="1" applyFont="1" applyBorder="1"/>
    <xf numFmtId="207" fontId="109" fillId="0" borderId="57" xfId="47864" applyNumberFormat="1" applyFont="1" applyBorder="1"/>
    <xf numFmtId="207" fontId="108" fillId="0" borderId="63" xfId="47864" applyNumberFormat="1" applyFont="1" applyBorder="1"/>
    <xf numFmtId="207" fontId="114" fillId="0" borderId="71" xfId="47864" applyNumberFormat="1" applyFont="1" applyBorder="1" applyAlignment="1">
      <alignment horizontal="center"/>
    </xf>
    <xf numFmtId="207" fontId="108" fillId="0" borderId="71" xfId="47864" applyNumberFormat="1" applyFont="1" applyBorder="1"/>
    <xf numFmtId="207" fontId="114" fillId="0" borderId="36" xfId="47864" applyNumberFormat="1" applyFont="1" applyBorder="1" applyAlignment="1">
      <alignment horizontal="center"/>
    </xf>
    <xf numFmtId="10" fontId="107" fillId="0" borderId="75" xfId="47864" applyNumberFormat="1" applyFont="1" applyBorder="1" applyAlignment="1">
      <alignment horizontal="center"/>
    </xf>
    <xf numFmtId="0" fontId="121" fillId="56" borderId="79" xfId="47865" applyFont="1" applyFill="1" applyBorder="1" applyAlignment="1">
      <alignment horizontal="center" vertical="center" wrapText="1"/>
    </xf>
    <xf numFmtId="0" fontId="121" fillId="56" borderId="83" xfId="47865" applyFont="1" applyFill="1" applyBorder="1" applyAlignment="1">
      <alignment horizontal="center" vertical="center" wrapText="1"/>
    </xf>
    <xf numFmtId="0" fontId="121" fillId="56" borderId="87" xfId="47865" applyFont="1" applyFill="1" applyBorder="1" applyAlignment="1">
      <alignment horizontal="center" vertical="center" wrapText="1"/>
    </xf>
    <xf numFmtId="10" fontId="121" fillId="56" borderId="79" xfId="47865" applyNumberFormat="1" applyFont="1" applyFill="1" applyBorder="1" applyAlignment="1">
      <alignment horizontal="center" vertical="center" wrapText="1"/>
    </xf>
    <xf numFmtId="10" fontId="121" fillId="56" borderId="83" xfId="47865" applyNumberFormat="1" applyFont="1" applyFill="1" applyBorder="1" applyAlignment="1">
      <alignment horizontal="center" vertical="center" wrapText="1"/>
    </xf>
    <xf numFmtId="10" fontId="121" fillId="56" borderId="87" xfId="47865" applyNumberFormat="1" applyFont="1" applyFill="1" applyBorder="1" applyAlignment="1">
      <alignment horizontal="center" vertical="center" wrapText="1"/>
    </xf>
    <xf numFmtId="4" fontId="23" fillId="0" borderId="90" xfId="47842" applyNumberFormat="1" applyFont="1" applyFill="1" applyBorder="1" applyAlignment="1">
      <alignment horizontal="center"/>
    </xf>
    <xf numFmtId="4" fontId="23" fillId="0" borderId="56" xfId="47842" applyNumberFormat="1" applyFont="1" applyFill="1" applyBorder="1" applyAlignment="1">
      <alignment horizontal="center"/>
    </xf>
    <xf numFmtId="230" fontId="23" fillId="0" borderId="73" xfId="47864" applyNumberFormat="1" applyFont="1" applyBorder="1" applyAlignment="1">
      <alignment horizontal="center"/>
    </xf>
    <xf numFmtId="230" fontId="23" fillId="0" borderId="90" xfId="0" applyNumberFormat="1" applyFont="1" applyBorder="1" applyAlignment="1">
      <alignment horizontal="center"/>
    </xf>
    <xf numFmtId="4" fontId="0" fillId="0" borderId="92" xfId="0" applyNumberFormat="1" applyBorder="1"/>
    <xf numFmtId="4" fontId="0" fillId="0" borderId="91" xfId="0" applyNumberFormat="1" applyBorder="1"/>
    <xf numFmtId="4" fontId="0" fillId="51" borderId="94" xfId="0" applyNumberFormat="1" applyFill="1" applyBorder="1" applyAlignment="1">
      <alignment horizontal="center"/>
    </xf>
    <xf numFmtId="4" fontId="0" fillId="51" borderId="94" xfId="0" applyNumberFormat="1" applyFill="1" applyBorder="1"/>
    <xf numFmtId="4" fontId="0" fillId="51" borderId="94" xfId="0" applyNumberFormat="1" applyFill="1" applyBorder="1" applyAlignment="1">
      <alignment horizontal="right"/>
    </xf>
    <xf numFmtId="4" fontId="6" fillId="51" borderId="94" xfId="0" applyNumberFormat="1" applyFont="1" applyFill="1" applyBorder="1"/>
    <xf numFmtId="0" fontId="108" fillId="0" borderId="95" xfId="47864" applyFont="1" applyBorder="1"/>
    <xf numFmtId="4" fontId="0" fillId="0" borderId="96" xfId="0" applyNumberFormat="1" applyBorder="1"/>
    <xf numFmtId="0" fontId="104" fillId="0" borderId="93" xfId="47864" applyBorder="1"/>
    <xf numFmtId="10" fontId="6" fillId="0" borderId="93" xfId="47864" applyNumberFormat="1" applyFont="1" applyBorder="1"/>
    <xf numFmtId="4" fontId="0" fillId="0" borderId="93" xfId="0" applyNumberFormat="1" applyBorder="1"/>
    <xf numFmtId="170" fontId="112" fillId="0" borderId="93" xfId="0" applyFont="1" applyBorder="1" applyAlignment="1">
      <alignment vertical="center"/>
    </xf>
    <xf numFmtId="4" fontId="6" fillId="0" borderId="97" xfId="47840" applyNumberFormat="1" applyFont="1" applyBorder="1" applyAlignment="1">
      <alignment horizontal="right"/>
    </xf>
    <xf numFmtId="10" fontId="62" fillId="0" borderId="93" xfId="17901" applyNumberFormat="1" applyFont="1" applyBorder="1"/>
    <xf numFmtId="170" fontId="110" fillId="0" borderId="93" xfId="0" applyFont="1" applyBorder="1" applyAlignment="1">
      <alignment horizontal="left" vertical="center" indent="15"/>
    </xf>
    <xf numFmtId="4" fontId="62" fillId="0" borderId="93" xfId="17901" applyNumberFormat="1" applyFont="1" applyBorder="1"/>
    <xf numFmtId="170" fontId="82" fillId="0" borderId="93" xfId="0" applyFont="1" applyBorder="1" applyAlignment="1">
      <alignment vertical="center"/>
    </xf>
    <xf numFmtId="4" fontId="102" fillId="0" borderId="97" xfId="47840" applyNumberFormat="1" applyFont="1" applyBorder="1" applyAlignment="1">
      <alignment horizontal="right"/>
    </xf>
    <xf numFmtId="170" fontId="111" fillId="0" borderId="93" xfId="0" applyFont="1" applyBorder="1" applyAlignment="1">
      <alignment vertical="center"/>
    </xf>
    <xf numFmtId="4" fontId="62" fillId="0" borderId="97" xfId="47840" applyNumberFormat="1" applyFont="1" applyBorder="1" applyAlignment="1">
      <alignment horizontal="right"/>
    </xf>
    <xf numFmtId="4" fontId="6" fillId="0" borderId="93" xfId="17901" applyNumberFormat="1" applyBorder="1"/>
    <xf numFmtId="170" fontId="110" fillId="0" borderId="93" xfId="0" applyFont="1" applyBorder="1" applyAlignment="1">
      <alignment horizontal="left" vertical="center" indent="9"/>
    </xf>
    <xf numFmtId="4" fontId="0" fillId="0" borderId="97" xfId="0" applyNumberFormat="1" applyBorder="1" applyAlignment="1">
      <alignment horizontal="right"/>
    </xf>
    <xf numFmtId="4" fontId="0" fillId="0" borderId="100" xfId="0" applyNumberFormat="1" applyBorder="1"/>
    <xf numFmtId="170" fontId="82" fillId="0" borderId="100" xfId="0" applyFont="1" applyBorder="1" applyAlignment="1">
      <alignment vertical="center"/>
    </xf>
    <xf numFmtId="4" fontId="23" fillId="0" borderId="95" xfId="17901" applyNumberFormat="1" applyFont="1" applyBorder="1" applyAlignment="1">
      <alignment horizontal="center"/>
    </xf>
    <xf numFmtId="0" fontId="23" fillId="0" borderId="95" xfId="17901" applyFont="1" applyBorder="1"/>
    <xf numFmtId="0" fontId="23" fillId="0" borderId="95" xfId="17901" applyFont="1" applyBorder="1" applyAlignment="1">
      <alignment horizontal="center"/>
    </xf>
    <xf numFmtId="4" fontId="23" fillId="0" borderId="95" xfId="47842" applyNumberFormat="1" applyFont="1" applyFill="1" applyBorder="1" applyAlignment="1">
      <alignment horizontal="center"/>
    </xf>
    <xf numFmtId="10" fontId="108" fillId="0" borderId="95" xfId="47864" applyNumberFormat="1" applyFont="1" applyBorder="1"/>
    <xf numFmtId="10" fontId="107" fillId="0" borderId="96" xfId="47864" applyNumberFormat="1" applyFont="1" applyBorder="1" applyAlignment="1">
      <alignment horizontal="center"/>
    </xf>
    <xf numFmtId="4" fontId="108" fillId="0" borderId="93" xfId="0" applyNumberFormat="1" applyFont="1" applyBorder="1" applyAlignment="1">
      <alignment horizontal="center"/>
    </xf>
    <xf numFmtId="4" fontId="108" fillId="0" borderId="93" xfId="0" applyNumberFormat="1" applyFont="1" applyBorder="1"/>
    <xf numFmtId="4" fontId="108" fillId="0" borderId="93" xfId="0" applyNumberFormat="1" applyFont="1" applyBorder="1" applyAlignment="1">
      <alignment horizontal="right"/>
    </xf>
    <xf numFmtId="0" fontId="108" fillId="0" borderId="93" xfId="47864" applyFont="1" applyBorder="1"/>
    <xf numFmtId="10" fontId="108" fillId="0" borderId="93" xfId="47864" applyNumberFormat="1" applyFont="1" applyBorder="1"/>
    <xf numFmtId="4" fontId="7" fillId="0" borderId="93" xfId="0" applyNumberFormat="1" applyFont="1" applyBorder="1" applyAlignment="1">
      <alignment horizontal="right"/>
    </xf>
    <xf numFmtId="4" fontId="0" fillId="0" borderId="101" xfId="0" applyNumberFormat="1" applyBorder="1"/>
    <xf numFmtId="170" fontId="110" fillId="0" borderId="101" xfId="0" applyFont="1" applyBorder="1" applyAlignment="1">
      <alignment horizontal="left" vertical="center" indent="6"/>
    </xf>
    <xf numFmtId="170" fontId="82" fillId="0" borderId="101" xfId="0" applyFont="1" applyBorder="1" applyAlignment="1">
      <alignment vertical="center"/>
    </xf>
    <xf numFmtId="170" fontId="110" fillId="0" borderId="101" xfId="0" applyFont="1" applyBorder="1" applyAlignment="1">
      <alignment horizontal="left" vertical="center" indent="15"/>
    </xf>
    <xf numFmtId="170" fontId="111" fillId="0" borderId="101" xfId="0" applyFont="1" applyBorder="1" applyAlignment="1">
      <alignment vertical="center"/>
    </xf>
    <xf numFmtId="170" fontId="112" fillId="0" borderId="101" xfId="0" applyFont="1" applyBorder="1" applyAlignment="1">
      <alignment vertical="center"/>
    </xf>
    <xf numFmtId="170" fontId="113" fillId="0" borderId="101" xfId="0" applyFont="1" applyBorder="1" applyAlignment="1">
      <alignment vertical="center"/>
    </xf>
    <xf numFmtId="170" fontId="110" fillId="0" borderId="101" xfId="0" applyFont="1" applyBorder="1" applyAlignment="1">
      <alignment vertical="center"/>
    </xf>
    <xf numFmtId="170" fontId="110" fillId="0" borderId="101" xfId="0" applyFont="1" applyBorder="1" applyAlignment="1">
      <alignment horizontal="left" vertical="center" indent="8"/>
    </xf>
    <xf numFmtId="170" fontId="110" fillId="0" borderId="101" xfId="0" applyFont="1" applyBorder="1" applyAlignment="1">
      <alignment horizontal="left" vertical="center" indent="9"/>
    </xf>
    <xf numFmtId="170" fontId="0" fillId="0" borderId="101" xfId="0" applyBorder="1"/>
    <xf numFmtId="170" fontId="110" fillId="0" borderId="101" xfId="0" applyFont="1" applyBorder="1" applyAlignment="1">
      <alignment horizontal="left" vertical="center" indent="13"/>
    </xf>
    <xf numFmtId="4" fontId="0" fillId="0" borderId="98" xfId="0" applyNumberFormat="1" applyBorder="1"/>
    <xf numFmtId="4" fontId="0" fillId="0" borderId="93" xfId="0" applyNumberFormat="1" applyBorder="1" applyAlignment="1">
      <alignment horizontal="right"/>
    </xf>
    <xf numFmtId="4" fontId="0" fillId="0" borderId="99" xfId="0" applyNumberFormat="1" applyBorder="1"/>
    <xf numFmtId="4" fontId="0" fillId="0" borderId="100" xfId="0" applyNumberFormat="1" applyBorder="1" applyAlignment="1">
      <alignment horizontal="right"/>
    </xf>
    <xf numFmtId="4" fontId="108" fillId="53" borderId="28" xfId="47864" applyNumberFormat="1" applyFont="1" applyFill="1" applyBorder="1" applyAlignment="1">
      <alignment horizontal="right"/>
    </xf>
    <xf numFmtId="4" fontId="108" fillId="57" borderId="44" xfId="47864" applyNumberFormat="1" applyFont="1" applyFill="1" applyBorder="1" applyAlignment="1">
      <alignment horizontal="right" indent="1"/>
    </xf>
    <xf numFmtId="4" fontId="23" fillId="0" borderId="56" xfId="47864" applyNumberFormat="1" applyFont="1" applyBorder="1" applyAlignment="1">
      <alignment horizontal="right" indent="1"/>
    </xf>
    <xf numFmtId="4" fontId="108" fillId="54" borderId="65" xfId="47864" applyNumberFormat="1" applyFont="1" applyFill="1" applyBorder="1" applyAlignment="1">
      <alignment horizontal="right" indent="1"/>
    </xf>
    <xf numFmtId="4" fontId="108" fillId="0" borderId="56" xfId="47864" applyNumberFormat="1" applyFont="1" applyBorder="1" applyAlignment="1">
      <alignment horizontal="right" indent="1"/>
    </xf>
    <xf numFmtId="4" fontId="108" fillId="0" borderId="66" xfId="47864" applyNumberFormat="1" applyFont="1" applyBorder="1" applyAlignment="1">
      <alignment horizontal="right" indent="1"/>
    </xf>
    <xf numFmtId="4" fontId="108" fillId="0" borderId="43" xfId="47864" applyNumberFormat="1" applyFont="1" applyBorder="1" applyAlignment="1">
      <alignment horizontal="right" indent="1"/>
    </xf>
    <xf numFmtId="4" fontId="108" fillId="0" borderId="40" xfId="47864" applyNumberFormat="1" applyFont="1" applyBorder="1" applyAlignment="1">
      <alignment horizontal="right" indent="1"/>
    </xf>
    <xf numFmtId="4" fontId="108" fillId="51" borderId="56" xfId="47864" applyNumberFormat="1" applyFont="1" applyFill="1" applyBorder="1" applyAlignment="1">
      <alignment horizontal="right" indent="1"/>
    </xf>
    <xf numFmtId="4" fontId="108" fillId="51" borderId="40" xfId="47864" applyNumberFormat="1" applyFont="1" applyFill="1" applyBorder="1" applyAlignment="1">
      <alignment horizontal="right" indent="1"/>
    </xf>
    <xf numFmtId="4" fontId="108" fillId="50" borderId="65" xfId="47864" applyNumberFormat="1" applyFont="1" applyFill="1" applyBorder="1" applyAlignment="1">
      <alignment horizontal="right" indent="1"/>
    </xf>
    <xf numFmtId="4" fontId="108" fillId="57" borderId="65" xfId="47864" applyNumberFormat="1" applyFont="1" applyFill="1" applyBorder="1" applyAlignment="1">
      <alignment horizontal="right" indent="1"/>
    </xf>
    <xf numFmtId="4" fontId="109" fillId="51" borderId="56" xfId="47864" applyNumberFormat="1" applyFont="1" applyFill="1" applyBorder="1"/>
    <xf numFmtId="4" fontId="109" fillId="51" borderId="40" xfId="47864" applyNumberFormat="1" applyFont="1" applyFill="1" applyBorder="1"/>
    <xf numFmtId="4" fontId="109" fillId="50" borderId="65" xfId="47864" applyNumberFormat="1" applyFont="1" applyFill="1" applyBorder="1"/>
    <xf numFmtId="4" fontId="109" fillId="57" borderId="44" xfId="47864" applyNumberFormat="1" applyFont="1" applyFill="1" applyBorder="1"/>
    <xf numFmtId="4" fontId="109" fillId="0" borderId="40" xfId="47864" applyNumberFormat="1" applyFont="1" applyBorder="1"/>
    <xf numFmtId="4" fontId="109" fillId="0" borderId="56" xfId="47864" applyNumberFormat="1" applyFont="1" applyBorder="1"/>
    <xf numFmtId="4" fontId="108" fillId="0" borderId="66" xfId="47864" applyNumberFormat="1" applyFont="1" applyBorder="1"/>
    <xf numFmtId="4" fontId="108" fillId="0" borderId="56" xfId="47864" applyNumberFormat="1" applyFont="1" applyBorder="1"/>
    <xf numFmtId="4" fontId="107" fillId="58" borderId="30" xfId="47864" applyNumberFormat="1" applyFont="1" applyFill="1" applyBorder="1" applyAlignment="1">
      <alignment horizontal="right"/>
    </xf>
    <xf numFmtId="4" fontId="0" fillId="0" borderId="102" xfId="0" applyNumberFormat="1" applyBorder="1"/>
    <xf numFmtId="10" fontId="123" fillId="0" borderId="103" xfId="0" applyNumberFormat="1" applyFont="1" applyBorder="1" applyAlignment="1">
      <alignment horizontal="right"/>
    </xf>
    <xf numFmtId="4" fontId="124" fillId="0" borderId="103" xfId="0" applyNumberFormat="1" applyFont="1" applyBorder="1" applyAlignment="1">
      <alignment horizontal="center"/>
    </xf>
    <xf numFmtId="4" fontId="115" fillId="0" borderId="104" xfId="0" applyNumberFormat="1" applyFont="1" applyBorder="1" applyAlignment="1">
      <alignment horizontal="center"/>
    </xf>
    <xf numFmtId="4" fontId="108" fillId="0" borderId="100" xfId="0" applyNumberFormat="1" applyFont="1" applyBorder="1" applyAlignment="1">
      <alignment horizontal="center"/>
    </xf>
    <xf numFmtId="4" fontId="108" fillId="0" borderId="100" xfId="0" applyNumberFormat="1" applyFont="1" applyBorder="1"/>
    <xf numFmtId="4" fontId="0" fillId="0" borderId="105" xfId="0" applyNumberFormat="1" applyBorder="1"/>
    <xf numFmtId="10" fontId="123" fillId="0" borderId="94" xfId="0" applyNumberFormat="1" applyFont="1" applyBorder="1" applyAlignment="1">
      <alignment horizontal="right"/>
    </xf>
    <xf numFmtId="4" fontId="124" fillId="0" borderId="94" xfId="0" applyNumberFormat="1" applyFont="1" applyBorder="1" applyAlignment="1">
      <alignment horizontal="center"/>
    </xf>
    <xf numFmtId="4" fontId="115" fillId="0" borderId="106" xfId="0" applyNumberFormat="1" applyFont="1" applyBorder="1" applyAlignment="1">
      <alignment horizontal="center"/>
    </xf>
    <xf numFmtId="2" fontId="23" fillId="0" borderId="45" xfId="47870" applyNumberFormat="1" applyFont="1" applyBorder="1" applyAlignment="1">
      <alignment horizontal="center"/>
    </xf>
    <xf numFmtId="0" fontId="23" fillId="0" borderId="107" xfId="17901" applyFont="1" applyBorder="1" applyAlignment="1">
      <alignment horizontal="center"/>
    </xf>
    <xf numFmtId="0" fontId="23" fillId="0" borderId="108" xfId="17901" applyFont="1" applyBorder="1"/>
    <xf numFmtId="4" fontId="23" fillId="0" borderId="109" xfId="47842" applyNumberFormat="1" applyFont="1" applyFill="1" applyBorder="1" applyAlignment="1">
      <alignment horizontal="center"/>
    </xf>
    <xf numFmtId="4" fontId="23" fillId="0" borderId="75" xfId="47842" applyNumberFormat="1" applyFont="1" applyFill="1" applyBorder="1" applyAlignment="1">
      <alignment horizontal="center"/>
    </xf>
    <xf numFmtId="230" fontId="23" fillId="0" borderId="110" xfId="47864" applyNumberFormat="1" applyFont="1" applyBorder="1" applyAlignment="1">
      <alignment horizontal="center"/>
    </xf>
    <xf numFmtId="230" fontId="23" fillId="0" borderId="109" xfId="0" applyNumberFormat="1" applyFont="1" applyBorder="1" applyAlignment="1">
      <alignment horizontal="center"/>
    </xf>
    <xf numFmtId="207" fontId="108" fillId="0" borderId="35" xfId="47864" applyNumberFormat="1" applyFont="1" applyBorder="1" applyAlignment="1">
      <alignment horizontal="right" indent="1"/>
    </xf>
    <xf numFmtId="4" fontId="108" fillId="0" borderId="75" xfId="47864" applyNumberFormat="1" applyFont="1" applyBorder="1" applyAlignment="1">
      <alignment horizontal="right" indent="1"/>
    </xf>
    <xf numFmtId="230" fontId="23" fillId="0" borderId="111" xfId="47864" applyNumberFormat="1" applyFont="1" applyBorder="1" applyAlignment="1">
      <alignment horizontal="center"/>
    </xf>
    <xf numFmtId="207" fontId="108" fillId="0" borderId="36" xfId="47864" applyNumberFormat="1" applyFont="1" applyBorder="1" applyAlignment="1">
      <alignment horizontal="right" indent="1"/>
    </xf>
    <xf numFmtId="4" fontId="108" fillId="0" borderId="51" xfId="47864" applyNumberFormat="1" applyFont="1" applyBorder="1" applyAlignment="1">
      <alignment horizontal="right" indent="1"/>
    </xf>
    <xf numFmtId="0" fontId="115" fillId="57" borderId="107" xfId="17901" applyFont="1" applyFill="1" applyBorder="1" applyAlignment="1">
      <alignment horizontal="center"/>
    </xf>
    <xf numFmtId="0" fontId="115" fillId="57" borderId="108" xfId="17901" applyFont="1" applyFill="1" applyBorder="1"/>
    <xf numFmtId="0" fontId="115" fillId="50" borderId="41" xfId="17901" applyFont="1" applyFill="1" applyBorder="1" applyAlignment="1">
      <alignment horizontal="center"/>
    </xf>
    <xf numFmtId="0" fontId="115" fillId="50" borderId="72" xfId="17901" applyFont="1" applyFill="1" applyBorder="1"/>
    <xf numFmtId="3" fontId="23" fillId="50" borderId="71" xfId="47842" applyNumberFormat="1" applyFont="1" applyFill="1" applyBorder="1" applyAlignment="1">
      <alignment horizontal="right"/>
    </xf>
    <xf numFmtId="207" fontId="108" fillId="50" borderId="71" xfId="47864" applyNumberFormat="1" applyFont="1" applyFill="1" applyBorder="1" applyAlignment="1">
      <alignment horizontal="right" indent="1"/>
    </xf>
    <xf numFmtId="2" fontId="108" fillId="50" borderId="74" xfId="47864" applyNumberFormat="1" applyFont="1" applyFill="1" applyBorder="1" applyAlignment="1">
      <alignment horizontal="right" indent="1"/>
    </xf>
    <xf numFmtId="230" fontId="108" fillId="50" borderId="71" xfId="47864" applyNumberFormat="1" applyFont="1" applyFill="1" applyBorder="1" applyAlignment="1">
      <alignment horizontal="right" indent="1"/>
    </xf>
    <xf numFmtId="4" fontId="108" fillId="50" borderId="74" xfId="47864" applyNumberFormat="1" applyFont="1" applyFill="1" applyBorder="1" applyAlignment="1">
      <alignment horizontal="right" indent="1"/>
    </xf>
    <xf numFmtId="0" fontId="115" fillId="57" borderId="72" xfId="17901" applyFont="1" applyFill="1" applyBorder="1"/>
    <xf numFmtId="230" fontId="23" fillId="57" borderId="71" xfId="47842" applyNumberFormat="1" applyFont="1" applyFill="1" applyBorder="1" applyAlignment="1">
      <alignment horizontal="right"/>
    </xf>
    <xf numFmtId="4" fontId="108" fillId="57" borderId="74" xfId="47864" applyNumberFormat="1" applyFont="1" applyFill="1" applyBorder="1" applyAlignment="1">
      <alignment horizontal="right" indent="1"/>
    </xf>
    <xf numFmtId="4" fontId="115" fillId="55" borderId="47" xfId="0" applyNumberFormat="1" applyFont="1" applyFill="1" applyBorder="1" applyAlignment="1">
      <alignment horizontal="center"/>
    </xf>
    <xf numFmtId="4" fontId="115" fillId="55" borderId="71" xfId="0" applyNumberFormat="1" applyFont="1" applyFill="1" applyBorder="1" applyAlignment="1">
      <alignment horizontal="left"/>
    </xf>
    <xf numFmtId="4" fontId="23" fillId="55" borderId="71" xfId="0" applyNumberFormat="1" applyFont="1" applyFill="1" applyBorder="1" applyAlignment="1">
      <alignment horizontal="center"/>
    </xf>
    <xf numFmtId="4" fontId="23" fillId="55" borderId="71" xfId="0" applyNumberFormat="1" applyFont="1" applyFill="1" applyBorder="1" applyAlignment="1">
      <alignment horizontal="right"/>
    </xf>
    <xf numFmtId="0" fontId="108" fillId="55" borderId="71" xfId="47864" applyFont="1" applyFill="1" applyBorder="1"/>
    <xf numFmtId="230" fontId="108" fillId="55" borderId="71" xfId="47864" applyNumberFormat="1" applyFont="1" applyFill="1" applyBorder="1"/>
    <xf numFmtId="207" fontId="108" fillId="55" borderId="71" xfId="47864" applyNumberFormat="1" applyFont="1" applyFill="1" applyBorder="1"/>
    <xf numFmtId="4" fontId="108" fillId="55" borderId="74" xfId="47864" applyNumberFormat="1" applyFont="1" applyFill="1" applyBorder="1"/>
    <xf numFmtId="4" fontId="23" fillId="51" borderId="72" xfId="0" applyNumberFormat="1" applyFont="1" applyFill="1" applyBorder="1" applyAlignment="1">
      <alignment horizontal="left"/>
    </xf>
    <xf numFmtId="207" fontId="109" fillId="51" borderId="71" xfId="47864" applyNumberFormat="1" applyFont="1" applyFill="1" applyBorder="1"/>
    <xf numFmtId="4" fontId="23" fillId="0" borderId="70" xfId="0" applyNumberFormat="1" applyFont="1" applyBorder="1" applyAlignment="1">
      <alignment horizontal="center"/>
    </xf>
    <xf numFmtId="207" fontId="108" fillId="0" borderId="111" xfId="47864" applyNumberFormat="1" applyFont="1" applyBorder="1" applyAlignment="1">
      <alignment horizontal="right" indent="1"/>
    </xf>
    <xf numFmtId="4" fontId="23" fillId="0" borderId="70" xfId="17901" applyNumberFormat="1" applyFont="1" applyBorder="1" applyAlignment="1">
      <alignment horizontal="center"/>
    </xf>
    <xf numFmtId="4" fontId="23" fillId="0" borderId="50" xfId="0" applyNumberFormat="1" applyFont="1" applyBorder="1"/>
    <xf numFmtId="0" fontId="23" fillId="0" borderId="112" xfId="17901" applyFont="1" applyBorder="1" applyAlignment="1">
      <alignment horizontal="center"/>
    </xf>
    <xf numFmtId="4" fontId="23" fillId="0" borderId="108" xfId="0" applyNumberFormat="1" applyFont="1" applyBorder="1"/>
    <xf numFmtId="189" fontId="23" fillId="0" borderId="41" xfId="17901" applyNumberFormat="1" applyFont="1" applyBorder="1" applyAlignment="1">
      <alignment horizontal="center"/>
    </xf>
    <xf numFmtId="231" fontId="0" fillId="0" borderId="93" xfId="0" applyNumberFormat="1" applyBorder="1"/>
    <xf numFmtId="189" fontId="23" fillId="0" borderId="45" xfId="47870" applyNumberFormat="1" applyFont="1" applyBorder="1" applyAlignment="1">
      <alignment horizontal="center"/>
    </xf>
    <xf numFmtId="2" fontId="23" fillId="0" borderId="70" xfId="17901" applyNumberFormat="1" applyFont="1" applyBorder="1" applyAlignment="1">
      <alignment horizontal="center"/>
    </xf>
    <xf numFmtId="4" fontId="125" fillId="0" borderId="97" xfId="47840" applyNumberFormat="1" applyFont="1" applyBorder="1" applyAlignment="1">
      <alignment horizontal="right"/>
    </xf>
    <xf numFmtId="4" fontId="117" fillId="51" borderId="54" xfId="0" applyNumberFormat="1" applyFont="1" applyFill="1" applyBorder="1" applyAlignment="1">
      <alignment horizontal="center" vertical="center"/>
    </xf>
    <xf numFmtId="4" fontId="117" fillId="51" borderId="38" xfId="0" applyNumberFormat="1" applyFont="1" applyFill="1" applyBorder="1" applyAlignment="1">
      <alignment horizontal="center" vertical="center"/>
    </xf>
    <xf numFmtId="170" fontId="0" fillId="0" borderId="38" xfId="0" applyBorder="1"/>
    <xf numFmtId="170" fontId="0" fillId="0" borderId="53" xfId="0" applyBorder="1"/>
    <xf numFmtId="170" fontId="117" fillId="52" borderId="55" xfId="0" applyFont="1" applyFill="1" applyBorder="1" applyAlignment="1">
      <alignment horizontal="center" vertical="center" wrapText="1"/>
    </xf>
    <xf numFmtId="170" fontId="117" fillId="52" borderId="88" xfId="0" applyFont="1" applyFill="1" applyBorder="1" applyAlignment="1">
      <alignment horizontal="center" vertical="center" wrapText="1"/>
    </xf>
    <xf numFmtId="170" fontId="0" fillId="0" borderId="88" xfId="0" applyBorder="1" applyAlignment="1">
      <alignment horizontal="center" vertical="center" wrapText="1"/>
    </xf>
    <xf numFmtId="170" fontId="0" fillId="0" borderId="89" xfId="0" applyBorder="1" applyAlignment="1">
      <alignment horizontal="center" vertical="center" wrapText="1"/>
    </xf>
    <xf numFmtId="0" fontId="121" fillId="56" borderId="78" xfId="47865" applyFont="1" applyFill="1" applyBorder="1" applyAlignment="1">
      <alignment horizontal="left" vertical="center" wrapText="1"/>
    </xf>
    <xf numFmtId="0" fontId="121" fillId="56" borderId="79" xfId="47865" applyFont="1" applyFill="1" applyBorder="1" applyAlignment="1">
      <alignment horizontal="left" vertical="center" wrapText="1"/>
    </xf>
    <xf numFmtId="170" fontId="0" fillId="0" borderId="79" xfId="0" applyBorder="1" applyAlignment="1">
      <alignment horizontal="left" vertical="center" wrapText="1"/>
    </xf>
    <xf numFmtId="0" fontId="121" fillId="56" borderId="84" xfId="47865" applyFont="1" applyFill="1" applyBorder="1" applyAlignment="1">
      <alignment horizontal="left" vertical="center" wrapText="1"/>
    </xf>
    <xf numFmtId="0" fontId="121" fillId="56" borderId="85" xfId="47865" applyFont="1" applyFill="1" applyBorder="1" applyAlignment="1">
      <alignment horizontal="left" vertical="center" wrapText="1"/>
    </xf>
    <xf numFmtId="0" fontId="121" fillId="56" borderId="86" xfId="47865" applyFont="1" applyFill="1" applyBorder="1" applyAlignment="1">
      <alignment horizontal="left" vertical="center" wrapText="1"/>
    </xf>
    <xf numFmtId="170" fontId="0" fillId="0" borderId="87" xfId="0" applyBorder="1" applyAlignment="1">
      <alignment horizontal="left" vertical="center" wrapText="1"/>
    </xf>
    <xf numFmtId="0" fontId="121" fillId="56" borderId="87" xfId="47865" applyFont="1" applyFill="1" applyBorder="1" applyAlignment="1">
      <alignment horizontal="left" vertical="center" wrapText="1"/>
    </xf>
    <xf numFmtId="0" fontId="121" fillId="56" borderId="76" xfId="47865" applyFont="1" applyFill="1" applyBorder="1" applyAlignment="1">
      <alignment horizontal="left" vertical="center" wrapText="1"/>
    </xf>
    <xf numFmtId="0" fontId="121" fillId="56" borderId="77" xfId="47865" applyFont="1" applyFill="1" applyBorder="1" applyAlignment="1">
      <alignment horizontal="left" vertical="center" wrapText="1"/>
    </xf>
    <xf numFmtId="0" fontId="121" fillId="56" borderId="83" xfId="47865" applyFont="1" applyFill="1" applyBorder="1" applyAlignment="1">
      <alignment horizontal="left" vertical="center" wrapText="1"/>
    </xf>
    <xf numFmtId="170" fontId="0" fillId="0" borderId="83" xfId="0" applyBorder="1" applyAlignment="1">
      <alignment horizontal="left" vertical="center" wrapText="1"/>
    </xf>
    <xf numFmtId="0" fontId="121" fillId="56" borderId="80" xfId="47865" applyFont="1" applyFill="1" applyBorder="1" applyAlignment="1">
      <alignment horizontal="left" vertical="center" wrapText="1"/>
    </xf>
    <xf numFmtId="0" fontId="121" fillId="56" borderId="81" xfId="47865" applyFont="1" applyFill="1" applyBorder="1" applyAlignment="1">
      <alignment horizontal="left" vertical="center" wrapText="1"/>
    </xf>
    <xf numFmtId="0" fontId="121" fillId="56" borderId="82" xfId="47865" applyFont="1" applyFill="1" applyBorder="1" applyAlignment="1">
      <alignment horizontal="left" vertical="center" wrapText="1"/>
    </xf>
    <xf numFmtId="4" fontId="0" fillId="51" borderId="95" xfId="0" applyNumberFormat="1" applyFill="1" applyBorder="1" applyAlignment="1">
      <alignment horizontal="center"/>
    </xf>
    <xf numFmtId="4" fontId="0" fillId="51" borderId="95" xfId="0" applyNumberFormat="1" applyFill="1" applyBorder="1"/>
    <xf numFmtId="4" fontId="0" fillId="51" borderId="93" xfId="0" applyNumberFormat="1" applyFill="1" applyBorder="1" applyAlignment="1">
      <alignment horizontal="center"/>
    </xf>
    <xf numFmtId="4" fontId="0" fillId="51" borderId="93" xfId="0" applyNumberFormat="1" applyFill="1" applyBorder="1"/>
    <xf numFmtId="4" fontId="6" fillId="51" borderId="100" xfId="0" applyNumberFormat="1" applyFont="1" applyFill="1" applyBorder="1" applyAlignment="1">
      <alignment horizontal="center"/>
    </xf>
    <xf numFmtId="4" fontId="0" fillId="51" borderId="100" xfId="0" applyNumberFormat="1" applyFill="1" applyBorder="1"/>
    <xf numFmtId="4" fontId="0" fillId="51" borderId="100" xfId="0" applyNumberFormat="1" applyFill="1" applyBorder="1" applyAlignment="1">
      <alignment horizontal="center"/>
    </xf>
    <xf numFmtId="4" fontId="0" fillId="51" borderId="0" xfId="0" applyNumberFormat="1" applyFill="1" applyAlignment="1">
      <alignment horizontal="center"/>
    </xf>
    <xf numFmtId="4" fontId="0" fillId="51" borderId="0" xfId="0" applyNumberFormat="1" applyFill="1"/>
    <xf numFmtId="4" fontId="6" fillId="51" borderId="0" xfId="0" applyNumberFormat="1" applyFont="1" applyFill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FF00"/>
      <color rgb="FFF359D2"/>
      <color rgb="FFCCCCFF"/>
      <color rgb="FF9966FF"/>
      <color rgb="FFB17ED8"/>
      <color rgb="FFFF6565"/>
      <color rgb="FFFFFF99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749300</xdr:colOff>
      <xdr:row>332</xdr:row>
      <xdr:rowOff>101600</xdr:rowOff>
    </xdr:from>
    <xdr:to>
      <xdr:col>6</xdr:col>
      <xdr:colOff>982532</xdr:colOff>
      <xdr:row>335</xdr:row>
      <xdr:rowOff>165100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7BA92C6-1DCE-40BA-88D3-E4958BE22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2900" y="95275400"/>
          <a:ext cx="2366832" cy="92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2428875</xdr:colOff>
      <xdr:row>99</xdr:row>
      <xdr:rowOff>161925</xdr:rowOff>
    </xdr:from>
    <xdr:to>
      <xdr:col>2</xdr:col>
      <xdr:colOff>2457450</xdr:colOff>
      <xdr:row>99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154101</xdr:colOff>
      <xdr:row>1</xdr:row>
      <xdr:rowOff>249638</xdr:rowOff>
    </xdr:from>
    <xdr:to>
      <xdr:col>10</xdr:col>
      <xdr:colOff>716076</xdr:colOff>
      <xdr:row>1</xdr:row>
      <xdr:rowOff>757328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1644" y="500009"/>
          <a:ext cx="1639661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336369</xdr:colOff>
      <xdr:row>1</xdr:row>
      <xdr:rowOff>139337</xdr:rowOff>
    </xdr:from>
    <xdr:to>
      <xdr:col>2</xdr:col>
      <xdr:colOff>3028989</xdr:colOff>
      <xdr:row>1</xdr:row>
      <xdr:rowOff>859337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E84275BB-FFA1-42AF-9B30-3905E3C23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92"/>
        <a:stretch>
          <a:fillRect/>
        </a:stretch>
      </xdr:blipFill>
      <xdr:spPr bwMode="auto">
        <a:xfrm>
          <a:off x="750026" y="389708"/>
          <a:ext cx="3519934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5"/>
  <sheetViews>
    <sheetView tabSelected="1" topLeftCell="A331" zoomScale="60" zoomScaleNormal="60" workbookViewId="0">
      <selection activeCell="C342" sqref="C34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9.28515625" style="2" customWidth="1"/>
    <col min="4" max="4" width="22.1406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18.140625" style="2" customWidth="1"/>
    <col min="12" max="12" width="11.42578125" style="2" customWidth="1"/>
    <col min="13" max="16384" width="11.42578125" style="2"/>
  </cols>
  <sheetData>
    <row r="1" spans="1:12" ht="20.25" customHeight="1" thickBot="1">
      <c r="A1" s="201"/>
      <c r="B1" s="193"/>
      <c r="C1" s="194"/>
      <c r="D1" s="193"/>
      <c r="E1" s="195"/>
      <c r="F1" s="194"/>
      <c r="G1" s="194"/>
      <c r="H1" s="196"/>
      <c r="I1" s="194"/>
      <c r="J1" s="194"/>
      <c r="K1" s="194"/>
      <c r="L1" s="198"/>
    </row>
    <row r="2" spans="1:12" ht="76.150000000000006" customHeight="1" thickBot="1">
      <c r="A2" s="191"/>
      <c r="B2" s="320"/>
      <c r="C2" s="321"/>
      <c r="D2" s="321"/>
      <c r="E2" s="321"/>
      <c r="F2" s="321"/>
      <c r="G2" s="321"/>
      <c r="H2" s="321"/>
      <c r="I2" s="321"/>
      <c r="J2" s="322"/>
      <c r="K2" s="323"/>
      <c r="L2" s="228"/>
    </row>
    <row r="3" spans="1:12" ht="65.25" customHeight="1" thickBot="1">
      <c r="A3" s="191"/>
      <c r="B3" s="324" t="s">
        <v>301</v>
      </c>
      <c r="C3" s="325"/>
      <c r="D3" s="325"/>
      <c r="E3" s="325"/>
      <c r="F3" s="325"/>
      <c r="G3" s="325"/>
      <c r="H3" s="325"/>
      <c r="I3" s="325"/>
      <c r="J3" s="326"/>
      <c r="K3" s="327"/>
      <c r="L3" s="228"/>
    </row>
    <row r="4" spans="1:12" ht="40.5" customHeight="1">
      <c r="A4" s="191"/>
      <c r="B4" s="336" t="s">
        <v>302</v>
      </c>
      <c r="C4" s="337"/>
      <c r="D4" s="328" t="s">
        <v>288</v>
      </c>
      <c r="E4" s="330"/>
      <c r="F4" s="329"/>
      <c r="G4" s="330"/>
      <c r="H4" s="181" t="s">
        <v>2</v>
      </c>
      <c r="I4" s="328" t="s">
        <v>289</v>
      </c>
      <c r="J4" s="329"/>
      <c r="K4" s="184"/>
      <c r="L4" s="228"/>
    </row>
    <row r="5" spans="1:12" ht="40.5" customHeight="1">
      <c r="A5" s="191"/>
      <c r="B5" s="340" t="s">
        <v>120</v>
      </c>
      <c r="C5" s="341"/>
      <c r="D5" s="342" t="s">
        <v>287</v>
      </c>
      <c r="E5" s="339"/>
      <c r="F5" s="338"/>
      <c r="G5" s="339"/>
      <c r="H5" s="182" t="s">
        <v>2</v>
      </c>
      <c r="I5" s="342" t="s">
        <v>289</v>
      </c>
      <c r="J5" s="338"/>
      <c r="K5" s="185"/>
      <c r="L5" s="228"/>
    </row>
    <row r="6" spans="1:12" ht="40.5" customHeight="1" thickBot="1">
      <c r="A6" s="191"/>
      <c r="B6" s="331" t="s">
        <v>106</v>
      </c>
      <c r="C6" s="332"/>
      <c r="D6" s="333" t="s">
        <v>286</v>
      </c>
      <c r="E6" s="334"/>
      <c r="F6" s="335"/>
      <c r="G6" s="334"/>
      <c r="H6" s="183" t="s">
        <v>573</v>
      </c>
      <c r="I6" s="333" t="s">
        <v>290</v>
      </c>
      <c r="J6" s="335"/>
      <c r="K6" s="186">
        <f>100%-K7</f>
        <v>0.95294136188291911</v>
      </c>
      <c r="L6" s="228"/>
    </row>
    <row r="7" spans="1:12" ht="40.5" customHeight="1" thickBot="1">
      <c r="A7" s="191"/>
      <c r="B7" s="331" t="s">
        <v>294</v>
      </c>
      <c r="C7" s="332"/>
      <c r="D7" s="333"/>
      <c r="E7" s="334"/>
      <c r="F7" s="335"/>
      <c r="G7" s="334"/>
      <c r="H7" s="183"/>
      <c r="I7" s="333" t="s">
        <v>290</v>
      </c>
      <c r="J7" s="335"/>
      <c r="K7" s="186">
        <f>+J9</f>
        <v>4.7058638117080852E-2</v>
      </c>
      <c r="L7" s="228"/>
    </row>
    <row r="8" spans="1:12" ht="42.75" customHeight="1" thickBot="1">
      <c r="A8" s="191"/>
      <c r="B8" s="16" t="s">
        <v>4</v>
      </c>
      <c r="C8" s="16" t="s">
        <v>12</v>
      </c>
      <c r="D8" s="16" t="s">
        <v>10</v>
      </c>
      <c r="E8" s="16" t="s">
        <v>11</v>
      </c>
      <c r="F8" s="17" t="s">
        <v>62</v>
      </c>
      <c r="G8" s="17" t="s">
        <v>145</v>
      </c>
      <c r="H8" s="17" t="s">
        <v>21</v>
      </c>
      <c r="I8" s="68" t="s">
        <v>144</v>
      </c>
      <c r="J8" s="58" t="s">
        <v>121</v>
      </c>
      <c r="K8" s="17" t="s">
        <v>122</v>
      </c>
      <c r="L8" s="228"/>
    </row>
    <row r="9" spans="1:12" ht="22.5" customHeight="1" thickBot="1">
      <c r="A9" s="191"/>
      <c r="B9" s="18" t="s">
        <v>81</v>
      </c>
      <c r="C9" s="19" t="s">
        <v>95</v>
      </c>
      <c r="D9" s="20"/>
      <c r="E9" s="21"/>
      <c r="F9" s="22"/>
      <c r="G9" s="54"/>
      <c r="H9" s="22"/>
      <c r="I9" s="69"/>
      <c r="J9" s="169">
        <v>4.7058638117080852E-2</v>
      </c>
      <c r="K9" s="244">
        <v>824182.69420000003</v>
      </c>
      <c r="L9" s="228"/>
    </row>
    <row r="10" spans="1:12" ht="22.5" customHeight="1">
      <c r="A10" s="191"/>
      <c r="B10" s="47" t="s">
        <v>22</v>
      </c>
      <c r="C10" s="83" t="s">
        <v>41</v>
      </c>
      <c r="D10" s="119"/>
      <c r="E10" s="120"/>
      <c r="F10" s="121"/>
      <c r="G10" s="132">
        <v>110596.87</v>
      </c>
      <c r="H10" s="127"/>
      <c r="I10" s="133"/>
      <c r="J10" s="150"/>
      <c r="K10" s="245"/>
      <c r="L10" s="228"/>
    </row>
    <row r="11" spans="1:12" ht="22.5" customHeight="1">
      <c r="A11" s="191"/>
      <c r="B11" s="24" t="s">
        <v>93</v>
      </c>
      <c r="C11" s="75" t="s">
        <v>94</v>
      </c>
      <c r="D11" s="24" t="s">
        <v>5</v>
      </c>
      <c r="E11" s="10">
        <v>1</v>
      </c>
      <c r="F11" s="10">
        <v>43000</v>
      </c>
      <c r="G11" s="70">
        <v>43000</v>
      </c>
      <c r="H11" s="153">
        <v>2.455185547178499E-3</v>
      </c>
      <c r="I11" s="154">
        <v>2.455185547178499E-3</v>
      </c>
      <c r="J11" s="59"/>
      <c r="K11" s="246"/>
      <c r="L11" s="228"/>
    </row>
    <row r="12" spans="1:12" ht="22.5" customHeight="1">
      <c r="A12" s="191"/>
      <c r="B12" s="24" t="s">
        <v>98</v>
      </c>
      <c r="C12" s="75" t="s">
        <v>269</v>
      </c>
      <c r="D12" s="24" t="s">
        <v>5</v>
      </c>
      <c r="E12" s="10">
        <v>1</v>
      </c>
      <c r="F12" s="10">
        <v>16334.33</v>
      </c>
      <c r="G12" s="70">
        <v>16334.33</v>
      </c>
      <c r="H12" s="153">
        <v>9.3264676601963192E-4</v>
      </c>
      <c r="I12" s="154">
        <v>9.3264676601963192E-4</v>
      </c>
      <c r="J12" s="145"/>
      <c r="K12" s="246"/>
      <c r="L12" s="228"/>
    </row>
    <row r="13" spans="1:12" ht="22.5" customHeight="1">
      <c r="A13" s="191"/>
      <c r="B13" s="24" t="s">
        <v>270</v>
      </c>
      <c r="C13" s="141" t="s">
        <v>273</v>
      </c>
      <c r="D13" s="24" t="s">
        <v>14</v>
      </c>
      <c r="E13" s="10">
        <v>1</v>
      </c>
      <c r="F13" s="10">
        <v>5555</v>
      </c>
      <c r="G13" s="70">
        <v>5555</v>
      </c>
      <c r="H13" s="153">
        <v>3.1717571429247819E-4</v>
      </c>
      <c r="I13" s="154">
        <v>3.1717571429247819E-4</v>
      </c>
      <c r="J13" s="145"/>
      <c r="K13" s="246"/>
      <c r="L13" s="229"/>
    </row>
    <row r="14" spans="1:12" ht="22.5" customHeight="1">
      <c r="A14" s="191"/>
      <c r="B14" s="24" t="s">
        <v>274</v>
      </c>
      <c r="C14" s="73" t="s">
        <v>464</v>
      </c>
      <c r="D14" s="24" t="s">
        <v>5</v>
      </c>
      <c r="E14" s="10">
        <v>1</v>
      </c>
      <c r="F14" s="10">
        <v>21707.54</v>
      </c>
      <c r="G14" s="70">
        <v>21707.54</v>
      </c>
      <c r="H14" s="153">
        <v>1.2394427551813759E-3</v>
      </c>
      <c r="I14" s="154">
        <v>1.2394427551813759E-3</v>
      </c>
      <c r="J14" s="59"/>
      <c r="K14" s="246"/>
      <c r="L14" s="229"/>
    </row>
    <row r="15" spans="1:12" ht="22.5" customHeight="1">
      <c r="A15" s="191"/>
      <c r="B15" s="24" t="s">
        <v>456</v>
      </c>
      <c r="C15" s="73" t="s">
        <v>457</v>
      </c>
      <c r="D15" s="24" t="s">
        <v>14</v>
      </c>
      <c r="E15" s="10">
        <v>1</v>
      </c>
      <c r="F15" s="10">
        <v>24000</v>
      </c>
      <c r="G15" s="70">
        <v>24000</v>
      </c>
      <c r="H15" s="153">
        <v>1.3703361193554413E-3</v>
      </c>
      <c r="I15" s="154">
        <v>1.3703361193554413E-3</v>
      </c>
      <c r="J15" s="59"/>
      <c r="K15" s="246"/>
      <c r="L15" s="229"/>
    </row>
    <row r="16" spans="1:12" ht="22.5" customHeight="1">
      <c r="A16" s="191"/>
      <c r="B16" s="25" t="s">
        <v>23</v>
      </c>
      <c r="C16" s="76" t="s">
        <v>56</v>
      </c>
      <c r="D16" s="112"/>
      <c r="E16" s="113"/>
      <c r="F16" s="114"/>
      <c r="G16" s="115">
        <v>367226.62</v>
      </c>
      <c r="H16" s="155"/>
      <c r="I16" s="155"/>
      <c r="J16" s="116"/>
      <c r="K16" s="247"/>
      <c r="L16" s="230"/>
    </row>
    <row r="17" spans="1:12" ht="22.5" customHeight="1">
      <c r="A17" s="191"/>
      <c r="B17" s="24" t="s">
        <v>31</v>
      </c>
      <c r="C17" s="73" t="s">
        <v>92</v>
      </c>
      <c r="D17" s="24" t="s">
        <v>1</v>
      </c>
      <c r="E17" s="10">
        <v>14</v>
      </c>
      <c r="F17" s="10">
        <v>1905.33</v>
      </c>
      <c r="G17" s="70">
        <v>26674.62</v>
      </c>
      <c r="H17" s="153">
        <v>1.0878927159547929E-4</v>
      </c>
      <c r="I17" s="154">
        <v>1.5230498023367102E-3</v>
      </c>
      <c r="J17" s="60"/>
      <c r="K17" s="248"/>
      <c r="L17" s="229"/>
    </row>
    <row r="18" spans="1:12" ht="22.5" customHeight="1">
      <c r="A18" s="191"/>
      <c r="B18" s="24" t="s">
        <v>32</v>
      </c>
      <c r="C18" s="73" t="s">
        <v>35</v>
      </c>
      <c r="D18" s="24" t="s">
        <v>14</v>
      </c>
      <c r="E18" s="10">
        <v>1</v>
      </c>
      <c r="F18" s="10">
        <v>37000</v>
      </c>
      <c r="G18" s="70">
        <v>37000</v>
      </c>
      <c r="H18" s="153">
        <v>2.1126015173396386E-3</v>
      </c>
      <c r="I18" s="154">
        <v>2.1126015173396386E-3</v>
      </c>
      <c r="J18" s="60"/>
      <c r="K18" s="248"/>
      <c r="L18" s="229"/>
    </row>
    <row r="19" spans="1:12" ht="22.5" customHeight="1">
      <c r="A19" s="191"/>
      <c r="B19" s="24" t="s">
        <v>36</v>
      </c>
      <c r="C19" s="73" t="s">
        <v>39</v>
      </c>
      <c r="D19" s="29" t="s">
        <v>544</v>
      </c>
      <c r="E19" s="10">
        <v>8</v>
      </c>
      <c r="F19" s="10">
        <v>18972</v>
      </c>
      <c r="G19" s="70">
        <v>151776</v>
      </c>
      <c r="H19" s="153">
        <v>1.0832507023504764E-3</v>
      </c>
      <c r="I19" s="154">
        <v>8.6660056188038112E-3</v>
      </c>
      <c r="J19" s="60"/>
      <c r="K19" s="248"/>
      <c r="L19" s="230"/>
    </row>
    <row r="20" spans="1:12" ht="22.5" customHeight="1">
      <c r="A20" s="191"/>
      <c r="B20" s="24" t="s">
        <v>37</v>
      </c>
      <c r="C20" s="73" t="s">
        <v>38</v>
      </c>
      <c r="D20" s="29" t="s">
        <v>544</v>
      </c>
      <c r="E20" s="10">
        <v>8</v>
      </c>
      <c r="F20" s="10">
        <v>18972</v>
      </c>
      <c r="G20" s="70">
        <v>151776</v>
      </c>
      <c r="H20" s="153">
        <v>1.0832507023504764E-3</v>
      </c>
      <c r="I20" s="154">
        <v>8.6660056188038112E-3</v>
      </c>
      <c r="J20" s="60"/>
      <c r="K20" s="248"/>
      <c r="L20" s="230"/>
    </row>
    <row r="21" spans="1:12" ht="22.5" customHeight="1">
      <c r="A21" s="191"/>
      <c r="B21" s="25" t="s">
        <v>24</v>
      </c>
      <c r="C21" s="76" t="s">
        <v>57</v>
      </c>
      <c r="D21" s="112"/>
      <c r="E21" s="113"/>
      <c r="F21" s="114"/>
      <c r="G21" s="115">
        <v>182478.56</v>
      </c>
      <c r="H21" s="155"/>
      <c r="I21" s="155"/>
      <c r="J21" s="116"/>
      <c r="K21" s="247"/>
      <c r="L21" s="230"/>
    </row>
    <row r="22" spans="1:12" ht="22.5" customHeight="1">
      <c r="A22" s="191"/>
      <c r="B22" s="24" t="s">
        <v>33</v>
      </c>
      <c r="C22" s="73" t="s">
        <v>63</v>
      </c>
      <c r="D22" s="24" t="s">
        <v>14</v>
      </c>
      <c r="E22" s="10">
        <v>1</v>
      </c>
      <c r="F22" s="10">
        <v>32826.720000000001</v>
      </c>
      <c r="G22" s="70">
        <v>32826.720000000001</v>
      </c>
      <c r="H22" s="153">
        <v>1.8743183373319857E-3</v>
      </c>
      <c r="I22" s="154">
        <v>1.8743183373319857E-3</v>
      </c>
      <c r="J22" s="60"/>
      <c r="K22" s="248"/>
      <c r="L22" s="231"/>
    </row>
    <row r="23" spans="1:12" ht="22.5" customHeight="1">
      <c r="A23" s="191"/>
      <c r="B23" s="95" t="s">
        <v>34</v>
      </c>
      <c r="C23" s="77" t="s">
        <v>30</v>
      </c>
      <c r="D23" s="95" t="s">
        <v>14</v>
      </c>
      <c r="E23" s="10">
        <v>1</v>
      </c>
      <c r="F23" s="10">
        <v>28316</v>
      </c>
      <c r="G23" s="70">
        <v>28316</v>
      </c>
      <c r="H23" s="153">
        <v>1.616768231486195E-3</v>
      </c>
      <c r="I23" s="154">
        <v>1.616768231486195E-3</v>
      </c>
      <c r="J23" s="61"/>
      <c r="K23" s="249"/>
      <c r="L23" s="232"/>
    </row>
    <row r="24" spans="1:12" ht="22.5" customHeight="1">
      <c r="A24" s="191"/>
      <c r="B24" s="24" t="s">
        <v>97</v>
      </c>
      <c r="C24" s="73" t="s">
        <v>80</v>
      </c>
      <c r="D24" s="24" t="s">
        <v>544</v>
      </c>
      <c r="E24" s="10">
        <v>8</v>
      </c>
      <c r="F24" s="10">
        <v>8825.4</v>
      </c>
      <c r="G24" s="70">
        <v>70603.199999999997</v>
      </c>
      <c r="H24" s="153">
        <v>5.039068494899797E-4</v>
      </c>
      <c r="I24" s="154">
        <v>4.0312547959198376E-3</v>
      </c>
      <c r="J24" s="60"/>
      <c r="K24" s="248"/>
      <c r="L24" s="232"/>
    </row>
    <row r="25" spans="1:12" ht="22.5" customHeight="1">
      <c r="A25" s="191"/>
      <c r="B25" s="95" t="s">
        <v>96</v>
      </c>
      <c r="C25" s="77" t="s">
        <v>79</v>
      </c>
      <c r="D25" s="24" t="s">
        <v>544</v>
      </c>
      <c r="E25" s="10">
        <v>8</v>
      </c>
      <c r="F25" s="10">
        <v>6341.58</v>
      </c>
      <c r="G25" s="70">
        <v>50732.639999999999</v>
      </c>
      <c r="H25" s="153">
        <v>3.6208733865758665E-4</v>
      </c>
      <c r="I25" s="154">
        <v>2.8966987092606932E-3</v>
      </c>
      <c r="J25" s="61"/>
      <c r="K25" s="249"/>
      <c r="L25" s="232"/>
    </row>
    <row r="26" spans="1:12" ht="22.5" customHeight="1">
      <c r="A26" s="191"/>
      <c r="B26" s="25" t="s">
        <v>123</v>
      </c>
      <c r="C26" s="76" t="s">
        <v>58</v>
      </c>
      <c r="D26" s="112"/>
      <c r="E26" s="113"/>
      <c r="F26" s="114"/>
      <c r="G26" s="115">
        <v>163880.64420000004</v>
      </c>
      <c r="H26" s="155"/>
      <c r="I26" s="155"/>
      <c r="J26" s="116"/>
      <c r="K26" s="247"/>
      <c r="L26" s="232"/>
    </row>
    <row r="27" spans="1:12" ht="22.5" customHeight="1" thickBot="1">
      <c r="A27" s="191"/>
      <c r="B27" s="26" t="s">
        <v>124</v>
      </c>
      <c r="C27" s="78" t="s">
        <v>28</v>
      </c>
      <c r="D27" s="26" t="s">
        <v>14</v>
      </c>
      <c r="E27" s="10">
        <v>458.51000000000005</v>
      </c>
      <c r="F27" s="10">
        <v>357.42</v>
      </c>
      <c r="G27" s="70">
        <v>163880.64420000004</v>
      </c>
      <c r="H27" s="153">
        <v>2.0407730657500912E-5</v>
      </c>
      <c r="I27" s="154">
        <v>9.3571485837707444E-3</v>
      </c>
      <c r="J27" s="62"/>
      <c r="K27" s="250"/>
      <c r="L27" s="232"/>
    </row>
    <row r="28" spans="1:12" ht="22.5" customHeight="1" thickBot="1">
      <c r="A28" s="191"/>
      <c r="B28" s="53" t="s">
        <v>82</v>
      </c>
      <c r="C28" s="19" t="s">
        <v>99</v>
      </c>
      <c r="D28" s="20"/>
      <c r="E28" s="21"/>
      <c r="F28" s="22"/>
      <c r="G28" s="55"/>
      <c r="H28" s="156"/>
      <c r="I28" s="157"/>
      <c r="J28" s="169">
        <v>6.2198129024085825E-5</v>
      </c>
      <c r="K28" s="110">
        <v>1089.335</v>
      </c>
      <c r="L28" s="231"/>
    </row>
    <row r="29" spans="1:12" ht="22.5" customHeight="1" thickBot="1">
      <c r="A29" s="191"/>
      <c r="B29" s="27" t="s">
        <v>468</v>
      </c>
      <c r="C29" s="79" t="s">
        <v>469</v>
      </c>
      <c r="D29" s="33" t="s">
        <v>3</v>
      </c>
      <c r="E29" s="10">
        <v>0.5</v>
      </c>
      <c r="F29" s="10">
        <v>2178.67</v>
      </c>
      <c r="G29" s="70">
        <v>1089.335</v>
      </c>
      <c r="H29" s="153">
        <v>1.2439625804817165E-4</v>
      </c>
      <c r="I29" s="154">
        <v>6.2198129024085825E-5</v>
      </c>
      <c r="J29" s="60"/>
      <c r="K29" s="248"/>
      <c r="L29" s="231"/>
    </row>
    <row r="30" spans="1:12" ht="22.5" customHeight="1" thickBot="1">
      <c r="A30" s="191"/>
      <c r="B30" s="53" t="s">
        <v>84</v>
      </c>
      <c r="C30" s="19" t="s">
        <v>83</v>
      </c>
      <c r="D30" s="20"/>
      <c r="E30" s="21"/>
      <c r="F30" s="22"/>
      <c r="G30" s="55"/>
      <c r="H30" s="157"/>
      <c r="I30" s="157"/>
      <c r="J30" s="169">
        <v>4.4529928658529669E-4</v>
      </c>
      <c r="K30" s="110">
        <v>7798.9500000000007</v>
      </c>
      <c r="L30" s="234"/>
    </row>
    <row r="31" spans="1:12" ht="22.5" customHeight="1" thickBot="1">
      <c r="A31" s="191"/>
      <c r="B31" s="28">
        <v>3.7</v>
      </c>
      <c r="C31" s="73" t="s">
        <v>473</v>
      </c>
      <c r="D31" s="27" t="s">
        <v>3</v>
      </c>
      <c r="E31" s="10">
        <v>2.7</v>
      </c>
      <c r="F31" s="10">
        <v>2888.5</v>
      </c>
      <c r="G31" s="70">
        <v>7798.9500000000007</v>
      </c>
      <c r="H31" s="153">
        <v>1.6492566169825802E-4</v>
      </c>
      <c r="I31" s="154">
        <v>4.4529928658529669E-4</v>
      </c>
      <c r="J31" s="60"/>
      <c r="K31" s="248"/>
      <c r="L31" s="235"/>
    </row>
    <row r="32" spans="1:12" ht="22.5" customHeight="1" thickBot="1">
      <c r="A32" s="191"/>
      <c r="B32" s="53" t="s">
        <v>125</v>
      </c>
      <c r="C32" s="19" t="s">
        <v>40</v>
      </c>
      <c r="D32" s="20"/>
      <c r="E32" s="21"/>
      <c r="F32" s="55"/>
      <c r="G32" s="55"/>
      <c r="H32" s="156"/>
      <c r="I32" s="156"/>
      <c r="J32" s="169">
        <v>9.579515803073084E-2</v>
      </c>
      <c r="K32" s="110">
        <v>1677751.7283999999</v>
      </c>
      <c r="L32" s="235"/>
    </row>
    <row r="33" spans="1:12" ht="22.5" customHeight="1">
      <c r="A33" s="191"/>
      <c r="B33" s="28">
        <v>4.0999999999999996</v>
      </c>
      <c r="C33" s="80" t="s">
        <v>470</v>
      </c>
      <c r="D33" s="28" t="s">
        <v>2</v>
      </c>
      <c r="E33" s="15">
        <v>81.960000000000008</v>
      </c>
      <c r="F33" s="10">
        <v>1143</v>
      </c>
      <c r="G33" s="70">
        <v>93680.280000000013</v>
      </c>
      <c r="H33" s="153">
        <v>6.5262257684302891E-5</v>
      </c>
      <c r="I33" s="154">
        <v>5.3488946398054663E-3</v>
      </c>
      <c r="J33" s="63"/>
      <c r="K33" s="252"/>
      <c r="L33" s="235"/>
    </row>
    <row r="34" spans="1:12" ht="22.5" customHeight="1">
      <c r="A34" s="191"/>
      <c r="B34" s="28">
        <v>4.7</v>
      </c>
      <c r="C34" s="80" t="s">
        <v>329</v>
      </c>
      <c r="D34" s="28" t="s">
        <v>2</v>
      </c>
      <c r="E34" s="15">
        <v>64.8</v>
      </c>
      <c r="F34" s="10">
        <v>2890</v>
      </c>
      <c r="G34" s="70">
        <v>187272</v>
      </c>
      <c r="H34" s="153">
        <v>1.6501130770571774E-4</v>
      </c>
      <c r="I34" s="154">
        <v>1.0692732739330508E-2</v>
      </c>
      <c r="J34" s="63"/>
      <c r="K34" s="252"/>
      <c r="L34" s="235"/>
    </row>
    <row r="35" spans="1:12" ht="22.5" customHeight="1">
      <c r="A35" s="191"/>
      <c r="B35" s="28">
        <v>4.1100000000000003</v>
      </c>
      <c r="C35" s="81" t="s">
        <v>85</v>
      </c>
      <c r="D35" s="96" t="s">
        <v>27</v>
      </c>
      <c r="E35" s="15">
        <v>1</v>
      </c>
      <c r="F35" s="10">
        <v>19000</v>
      </c>
      <c r="G35" s="70">
        <v>19000</v>
      </c>
      <c r="H35" s="153">
        <v>1.0848494278230577E-3</v>
      </c>
      <c r="I35" s="154">
        <v>1.0848494278230577E-3</v>
      </c>
      <c r="J35" s="64"/>
      <c r="K35" s="253"/>
      <c r="L35" s="235"/>
    </row>
    <row r="36" spans="1:12" ht="22.5" customHeight="1">
      <c r="A36" s="191"/>
      <c r="B36" s="28">
        <v>4.13</v>
      </c>
      <c r="C36" s="81" t="s">
        <v>8</v>
      </c>
      <c r="D36" s="96"/>
      <c r="E36" s="15"/>
      <c r="F36" s="10"/>
      <c r="G36" s="70"/>
      <c r="H36" s="153"/>
      <c r="I36" s="154"/>
      <c r="J36" s="64"/>
      <c r="K36" s="253"/>
      <c r="L36" s="233"/>
    </row>
    <row r="37" spans="1:12" ht="22.5" customHeight="1">
      <c r="A37" s="191"/>
      <c r="B37" s="28" t="s">
        <v>570</v>
      </c>
      <c r="C37" s="81" t="s">
        <v>8</v>
      </c>
      <c r="D37" s="96" t="s">
        <v>2</v>
      </c>
      <c r="E37" s="15">
        <v>182.50000000000003</v>
      </c>
      <c r="F37" s="10">
        <v>945.33</v>
      </c>
      <c r="G37" s="70">
        <v>172522.72500000003</v>
      </c>
      <c r="H37" s="153">
        <v>5.3975826821261641E-5</v>
      </c>
      <c r="I37" s="154">
        <v>9.8505883948802522E-3</v>
      </c>
      <c r="J37" s="64"/>
      <c r="K37" s="253"/>
      <c r="L37" s="233"/>
    </row>
    <row r="38" spans="1:12" ht="22.5" customHeight="1">
      <c r="A38" s="191"/>
      <c r="B38" s="28" t="s">
        <v>571</v>
      </c>
      <c r="C38" s="81" t="s">
        <v>478</v>
      </c>
      <c r="D38" s="96" t="s">
        <v>2</v>
      </c>
      <c r="E38" s="15">
        <v>101.51</v>
      </c>
      <c r="F38" s="10">
        <v>340</v>
      </c>
      <c r="G38" s="70">
        <v>34513.4</v>
      </c>
      <c r="H38" s="153">
        <v>1.9413095024202085E-5</v>
      </c>
      <c r="I38" s="154">
        <v>1.9706232759067539E-3</v>
      </c>
      <c r="J38" s="64"/>
      <c r="K38" s="253"/>
      <c r="L38" s="233"/>
    </row>
    <row r="39" spans="1:12" ht="22.5" customHeight="1">
      <c r="A39" s="191"/>
      <c r="B39" s="28">
        <v>4.1399999999999997</v>
      </c>
      <c r="C39" s="73" t="s">
        <v>476</v>
      </c>
      <c r="D39" s="24" t="s">
        <v>2</v>
      </c>
      <c r="E39" s="10">
        <v>33.5</v>
      </c>
      <c r="F39" s="10">
        <v>945.33</v>
      </c>
      <c r="G39" s="70">
        <v>31668.555</v>
      </c>
      <c r="H39" s="153">
        <v>5.3975826821261641E-5</v>
      </c>
      <c r="I39" s="154">
        <v>1.8081901985122649E-3</v>
      </c>
      <c r="J39" s="60"/>
      <c r="K39" s="248"/>
      <c r="L39" s="233"/>
    </row>
    <row r="40" spans="1:12" ht="22.5" customHeight="1">
      <c r="A40" s="191"/>
      <c r="B40" s="28">
        <v>4.1500000000000004</v>
      </c>
      <c r="C40" s="73" t="s">
        <v>91</v>
      </c>
      <c r="D40" s="24" t="s">
        <v>2</v>
      </c>
      <c r="E40" s="10">
        <v>122.24199999999999</v>
      </c>
      <c r="F40" s="10">
        <v>787</v>
      </c>
      <c r="G40" s="70">
        <v>96204.453999999998</v>
      </c>
      <c r="H40" s="153">
        <v>4.4935605247197178E-5</v>
      </c>
      <c r="I40" s="154">
        <v>5.4930182566278775E-3</v>
      </c>
      <c r="J40" s="60"/>
      <c r="K40" s="248"/>
      <c r="L40" s="233"/>
    </row>
    <row r="41" spans="1:12" ht="22.5" customHeight="1">
      <c r="A41" s="191"/>
      <c r="B41" s="28">
        <v>4.17</v>
      </c>
      <c r="C41" s="73" t="s">
        <v>88</v>
      </c>
      <c r="D41" s="24" t="s">
        <v>2</v>
      </c>
      <c r="E41" s="10">
        <v>534.77</v>
      </c>
      <c r="F41" s="10">
        <v>787</v>
      </c>
      <c r="G41" s="70">
        <v>420863.99</v>
      </c>
      <c r="H41" s="153">
        <v>4.4935605247197178E-5</v>
      </c>
      <c r="I41" s="154">
        <v>2.4030213618043635E-2</v>
      </c>
      <c r="J41" s="60"/>
      <c r="K41" s="248"/>
      <c r="L41" s="236"/>
    </row>
    <row r="42" spans="1:12" ht="22.5" customHeight="1">
      <c r="A42" s="191"/>
      <c r="B42" s="28">
        <v>4.18</v>
      </c>
      <c r="C42" s="73" t="s">
        <v>89</v>
      </c>
      <c r="D42" s="24" t="s">
        <v>2</v>
      </c>
      <c r="E42" s="10">
        <v>301.7</v>
      </c>
      <c r="F42" s="10">
        <v>787</v>
      </c>
      <c r="G42" s="70">
        <v>237437.9</v>
      </c>
      <c r="H42" s="153">
        <v>4.4935605247197178E-5</v>
      </c>
      <c r="I42" s="154">
        <v>1.3557072103079389E-2</v>
      </c>
      <c r="J42" s="60"/>
      <c r="K42" s="248"/>
      <c r="L42" s="230"/>
    </row>
    <row r="43" spans="1:12" ht="22.5" customHeight="1">
      <c r="A43" s="191"/>
      <c r="B43" s="28">
        <v>4.1900000000000004</v>
      </c>
      <c r="C43" s="73" t="s">
        <v>90</v>
      </c>
      <c r="D43" s="24" t="s">
        <v>2</v>
      </c>
      <c r="E43" s="10">
        <v>107.8</v>
      </c>
      <c r="F43" s="10">
        <v>1160.95</v>
      </c>
      <c r="G43" s="70">
        <v>125150.41</v>
      </c>
      <c r="H43" s="153">
        <v>6.6287154906904155E-5</v>
      </c>
      <c r="I43" s="154">
        <v>7.1457552989642676E-3</v>
      </c>
      <c r="J43" s="60"/>
      <c r="K43" s="248"/>
      <c r="L43" s="237"/>
    </row>
    <row r="44" spans="1:12" ht="22.5" customHeight="1">
      <c r="A44" s="191"/>
      <c r="B44" s="125">
        <v>4.2</v>
      </c>
      <c r="C44" s="73" t="s">
        <v>86</v>
      </c>
      <c r="D44" s="24" t="s">
        <v>2</v>
      </c>
      <c r="E44" s="10">
        <v>73</v>
      </c>
      <c r="F44" s="10">
        <v>1143</v>
      </c>
      <c r="G44" s="70">
        <v>83439</v>
      </c>
      <c r="H44" s="153">
        <v>6.5262257684302891E-5</v>
      </c>
      <c r="I44" s="154">
        <v>4.7641448109541117E-3</v>
      </c>
      <c r="J44" s="60"/>
      <c r="K44" s="248"/>
      <c r="L44" s="230"/>
    </row>
    <row r="45" spans="1:12" ht="22.5" customHeight="1">
      <c r="A45" s="191"/>
      <c r="B45" s="125">
        <v>4.21</v>
      </c>
      <c r="C45" s="73" t="s">
        <v>9</v>
      </c>
      <c r="D45" s="24" t="s">
        <v>14</v>
      </c>
      <c r="E45" s="10">
        <v>1</v>
      </c>
      <c r="F45" s="10">
        <v>34000</v>
      </c>
      <c r="G45" s="70">
        <v>34000</v>
      </c>
      <c r="H45" s="153">
        <v>1.9413095024202085E-3</v>
      </c>
      <c r="I45" s="154">
        <v>1.9413095024202085E-3</v>
      </c>
      <c r="J45" s="60"/>
      <c r="K45" s="248"/>
      <c r="L45" s="230"/>
    </row>
    <row r="46" spans="1:12" ht="22.5" customHeight="1">
      <c r="A46" s="191"/>
      <c r="B46" s="28">
        <v>4.22</v>
      </c>
      <c r="C46" s="73" t="s">
        <v>64</v>
      </c>
      <c r="D46" s="24" t="s">
        <v>14</v>
      </c>
      <c r="E46" s="10">
        <v>1</v>
      </c>
      <c r="F46" s="10">
        <v>12000</v>
      </c>
      <c r="G46" s="70">
        <v>12000</v>
      </c>
      <c r="H46" s="153">
        <v>6.8516805967772066E-4</v>
      </c>
      <c r="I46" s="154">
        <v>6.8516805967772066E-4</v>
      </c>
      <c r="J46" s="60"/>
      <c r="K46" s="248"/>
      <c r="L46" s="230"/>
    </row>
    <row r="47" spans="1:12" ht="22.5" customHeight="1">
      <c r="A47" s="191"/>
      <c r="B47" s="28">
        <v>4.26</v>
      </c>
      <c r="C47" s="73" t="s">
        <v>87</v>
      </c>
      <c r="D47" s="24" t="s">
        <v>3</v>
      </c>
      <c r="E47" s="10">
        <v>40.071199999999997</v>
      </c>
      <c r="F47" s="10">
        <v>1062</v>
      </c>
      <c r="G47" s="70">
        <v>42555.614399999999</v>
      </c>
      <c r="H47" s="153">
        <v>6.063737328147828E-5</v>
      </c>
      <c r="I47" s="154">
        <v>2.4298123122367724E-3</v>
      </c>
      <c r="J47" s="60"/>
      <c r="K47" s="248"/>
      <c r="L47" s="231"/>
    </row>
    <row r="48" spans="1:12" ht="22.5" customHeight="1">
      <c r="A48" s="191"/>
      <c r="B48" s="28">
        <v>4.2699999999999996</v>
      </c>
      <c r="C48" s="73" t="s">
        <v>330</v>
      </c>
      <c r="D48" s="24"/>
      <c r="E48" s="10"/>
      <c r="F48" s="10"/>
      <c r="G48" s="70"/>
      <c r="H48" s="153"/>
      <c r="I48" s="154"/>
      <c r="J48" s="60"/>
      <c r="K48" s="248"/>
      <c r="L48" s="231"/>
    </row>
    <row r="49" spans="1:12" ht="22.5" customHeight="1">
      <c r="A49" s="191"/>
      <c r="B49" s="28" t="s">
        <v>333</v>
      </c>
      <c r="C49" s="73" t="s">
        <v>331</v>
      </c>
      <c r="D49" s="24" t="s">
        <v>14</v>
      </c>
      <c r="E49" s="10">
        <v>1</v>
      </c>
      <c r="F49" s="10">
        <v>21000</v>
      </c>
      <c r="G49" s="70">
        <v>21000</v>
      </c>
      <c r="H49" s="153">
        <v>1.1990441044360113E-3</v>
      </c>
      <c r="I49" s="154">
        <v>1.1990441044360113E-3</v>
      </c>
      <c r="J49" s="60"/>
      <c r="K49" s="248"/>
      <c r="L49" s="231"/>
    </row>
    <row r="50" spans="1:12" ht="22.5" customHeight="1">
      <c r="A50" s="191"/>
      <c r="B50" s="28" t="s">
        <v>334</v>
      </c>
      <c r="C50" s="73" t="s">
        <v>332</v>
      </c>
      <c r="D50" s="24" t="s">
        <v>14</v>
      </c>
      <c r="E50" s="10">
        <v>1</v>
      </c>
      <c r="F50" s="10">
        <v>25000</v>
      </c>
      <c r="G50" s="70">
        <v>25000</v>
      </c>
      <c r="H50" s="153">
        <v>1.427433457661918E-3</v>
      </c>
      <c r="I50" s="154">
        <v>1.427433457661918E-3</v>
      </c>
      <c r="J50" s="60"/>
      <c r="K50" s="248"/>
      <c r="L50" s="231"/>
    </row>
    <row r="51" spans="1:12" ht="22.5" customHeight="1">
      <c r="A51" s="191"/>
      <c r="B51" s="28">
        <v>4.28</v>
      </c>
      <c r="C51" s="73" t="s">
        <v>472</v>
      </c>
      <c r="D51" s="24" t="s">
        <v>14</v>
      </c>
      <c r="E51" s="10">
        <v>1</v>
      </c>
      <c r="F51" s="10">
        <v>19000</v>
      </c>
      <c r="G51" s="70">
        <v>19000</v>
      </c>
      <c r="H51" s="153">
        <v>1.0848494278230577E-3</v>
      </c>
      <c r="I51" s="154">
        <v>1.0848494278230577E-3</v>
      </c>
      <c r="J51" s="60"/>
      <c r="K51" s="248"/>
      <c r="L51" s="231"/>
    </row>
    <row r="52" spans="1:12" ht="22.5" customHeight="1">
      <c r="A52" s="191"/>
      <c r="B52" s="28">
        <v>4.29</v>
      </c>
      <c r="C52" s="73" t="s">
        <v>471</v>
      </c>
      <c r="D52" s="24" t="s">
        <v>14</v>
      </c>
      <c r="E52" s="10">
        <v>1</v>
      </c>
      <c r="F52" s="10">
        <v>5200</v>
      </c>
      <c r="G52" s="70">
        <v>5200</v>
      </c>
      <c r="H52" s="153">
        <v>2.9690615919367896E-4</v>
      </c>
      <c r="I52" s="154">
        <v>2.9690615919367896E-4</v>
      </c>
      <c r="J52" s="60"/>
      <c r="K52" s="248"/>
      <c r="L52" s="231"/>
    </row>
    <row r="53" spans="1:12" ht="22.5" customHeight="1">
      <c r="A53" s="191"/>
      <c r="B53" s="28">
        <v>4.3</v>
      </c>
      <c r="C53" s="73" t="s">
        <v>475</v>
      </c>
      <c r="D53" s="24" t="s">
        <v>14</v>
      </c>
      <c r="E53" s="10">
        <v>1</v>
      </c>
      <c r="F53" s="10">
        <v>7200</v>
      </c>
      <c r="G53" s="70">
        <v>7200</v>
      </c>
      <c r="H53" s="153">
        <v>4.1110083580663242E-4</v>
      </c>
      <c r="I53" s="154">
        <v>4.1110083580663242E-4</v>
      </c>
      <c r="J53" s="60"/>
      <c r="K53" s="248"/>
      <c r="L53" s="231"/>
    </row>
    <row r="54" spans="1:12" ht="22.5" customHeight="1" thickBot="1">
      <c r="A54" s="191"/>
      <c r="B54" s="28">
        <v>4.4000000000000004</v>
      </c>
      <c r="C54" s="73" t="s">
        <v>477</v>
      </c>
      <c r="D54" s="24" t="s">
        <v>14</v>
      </c>
      <c r="E54" s="10">
        <v>1</v>
      </c>
      <c r="F54" s="10">
        <v>10043.4</v>
      </c>
      <c r="G54" s="70">
        <v>10043.4</v>
      </c>
      <c r="H54" s="153">
        <v>5.7345140754726828E-4</v>
      </c>
      <c r="I54" s="154">
        <v>5.7345140754726828E-4</v>
      </c>
      <c r="J54" s="60"/>
      <c r="K54" s="248"/>
      <c r="L54" s="231"/>
    </row>
    <row r="55" spans="1:12" ht="22.5" customHeight="1" thickBot="1">
      <c r="A55" s="191"/>
      <c r="B55" s="18" t="s">
        <v>126</v>
      </c>
      <c r="C55" s="19" t="s">
        <v>102</v>
      </c>
      <c r="D55" s="20"/>
      <c r="E55" s="21"/>
      <c r="F55" s="22"/>
      <c r="G55" s="22"/>
      <c r="H55" s="157"/>
      <c r="I55" s="157"/>
      <c r="J55" s="169">
        <v>5.9646156993655608E-2</v>
      </c>
      <c r="K55" s="110">
        <v>1044639.88625</v>
      </c>
      <c r="L55" s="231"/>
    </row>
    <row r="56" spans="1:12" ht="22.5" customHeight="1">
      <c r="A56" s="191"/>
      <c r="B56" s="287" t="s">
        <v>127</v>
      </c>
      <c r="C56" s="288" t="s">
        <v>42</v>
      </c>
      <c r="D56" s="119"/>
      <c r="E56" s="120"/>
      <c r="F56" s="121"/>
      <c r="G56" s="122">
        <v>687374.49599999993</v>
      </c>
      <c r="H56" s="158"/>
      <c r="I56" s="158"/>
      <c r="J56" s="121"/>
      <c r="K56" s="245"/>
      <c r="L56" s="232"/>
    </row>
    <row r="57" spans="1:12" ht="22.5" customHeight="1">
      <c r="A57" s="191"/>
      <c r="B57" s="24" t="s">
        <v>128</v>
      </c>
      <c r="C57" s="140" t="s">
        <v>101</v>
      </c>
      <c r="D57" s="33"/>
      <c r="E57" s="187"/>
      <c r="F57" s="187"/>
      <c r="G57" s="188"/>
      <c r="H57" s="189"/>
      <c r="I57" s="190"/>
      <c r="J57" s="139"/>
      <c r="K57" s="248"/>
      <c r="L57" s="237"/>
    </row>
    <row r="58" spans="1:12" ht="22.5" customHeight="1">
      <c r="A58" s="191"/>
      <c r="B58" s="24" t="s">
        <v>303</v>
      </c>
      <c r="C58" s="140" t="s">
        <v>304</v>
      </c>
      <c r="D58" s="33" t="s">
        <v>2</v>
      </c>
      <c r="E58" s="187">
        <v>7.7</v>
      </c>
      <c r="F58" s="187">
        <v>2770</v>
      </c>
      <c r="G58" s="188">
        <v>21329</v>
      </c>
      <c r="H58" s="189">
        <v>1.5815962710894052E-4</v>
      </c>
      <c r="I58" s="190">
        <v>1.217829128738842E-3</v>
      </c>
      <c r="J58" s="139"/>
      <c r="K58" s="248"/>
      <c r="L58" s="237"/>
    </row>
    <row r="59" spans="1:12" ht="22.5" customHeight="1">
      <c r="A59" s="191"/>
      <c r="B59" s="24" t="s">
        <v>563</v>
      </c>
      <c r="C59" s="140" t="s">
        <v>564</v>
      </c>
      <c r="D59" s="33" t="s">
        <v>2</v>
      </c>
      <c r="E59" s="187">
        <v>1</v>
      </c>
      <c r="F59" s="187">
        <v>3286.92</v>
      </c>
      <c r="G59" s="188">
        <v>3286.92</v>
      </c>
      <c r="H59" s="189">
        <v>1.8767438322632449E-4</v>
      </c>
      <c r="I59" s="190">
        <v>1.8767438322632449E-4</v>
      </c>
      <c r="J59" s="139"/>
      <c r="K59" s="248"/>
      <c r="L59" s="237"/>
    </row>
    <row r="60" spans="1:12" ht="22.5" customHeight="1">
      <c r="A60" s="191"/>
      <c r="B60" s="24" t="s">
        <v>129</v>
      </c>
      <c r="C60" s="140" t="s">
        <v>100</v>
      </c>
      <c r="D60" s="33"/>
      <c r="E60" s="187"/>
      <c r="F60" s="187"/>
      <c r="G60" s="188"/>
      <c r="H60" s="189"/>
      <c r="I60" s="190"/>
      <c r="J60" s="139"/>
      <c r="K60" s="248"/>
      <c r="L60" s="237"/>
    </row>
    <row r="61" spans="1:12" ht="22.5" customHeight="1">
      <c r="A61" s="191"/>
      <c r="B61" s="24" t="s">
        <v>316</v>
      </c>
      <c r="C61" s="140" t="s">
        <v>460</v>
      </c>
      <c r="D61" s="33" t="s">
        <v>1</v>
      </c>
      <c r="E61" s="187">
        <v>10.5</v>
      </c>
      <c r="F61" s="187">
        <v>1900</v>
      </c>
      <c r="G61" s="188">
        <v>19950</v>
      </c>
      <c r="H61" s="189">
        <v>1.0848494278230577E-4</v>
      </c>
      <c r="I61" s="190">
        <v>1.1390918992142105E-3</v>
      </c>
      <c r="J61" s="139"/>
      <c r="K61" s="248"/>
      <c r="L61" s="237"/>
    </row>
    <row r="62" spans="1:12" ht="22.5" customHeight="1">
      <c r="A62" s="191"/>
      <c r="B62" s="24" t="s">
        <v>317</v>
      </c>
      <c r="C62" s="140" t="s">
        <v>305</v>
      </c>
      <c r="D62" s="33" t="s">
        <v>1</v>
      </c>
      <c r="E62" s="187">
        <v>8.8000000000000007</v>
      </c>
      <c r="F62" s="187">
        <v>2100</v>
      </c>
      <c r="G62" s="188">
        <v>18480</v>
      </c>
      <c r="H62" s="189">
        <v>1.1990441044360111E-4</v>
      </c>
      <c r="I62" s="190">
        <v>1.0551588119036899E-3</v>
      </c>
      <c r="J62" s="139"/>
      <c r="K62" s="248"/>
      <c r="L62" s="237"/>
    </row>
    <row r="63" spans="1:12" ht="22.5" customHeight="1">
      <c r="A63" s="191"/>
      <c r="B63" s="24" t="s">
        <v>318</v>
      </c>
      <c r="C63" s="140" t="s">
        <v>461</v>
      </c>
      <c r="D63" s="33" t="s">
        <v>1</v>
      </c>
      <c r="E63" s="187">
        <v>5.4</v>
      </c>
      <c r="F63" s="187">
        <v>2600</v>
      </c>
      <c r="G63" s="188">
        <v>14040.000000000002</v>
      </c>
      <c r="H63" s="189">
        <v>1.4845307959683948E-4</v>
      </c>
      <c r="I63" s="190">
        <v>8.0164662982293332E-4</v>
      </c>
      <c r="J63" s="139"/>
      <c r="K63" s="248"/>
      <c r="L63" s="237"/>
    </row>
    <row r="64" spans="1:12" ht="22.5" customHeight="1">
      <c r="A64" s="191"/>
      <c r="B64" s="24" t="s">
        <v>319</v>
      </c>
      <c r="C64" s="140" t="s">
        <v>306</v>
      </c>
      <c r="D64" s="33" t="s">
        <v>1</v>
      </c>
      <c r="E64" s="187">
        <v>22.900000000000002</v>
      </c>
      <c r="F64" s="187">
        <v>2968.74</v>
      </c>
      <c r="G64" s="188">
        <v>67984.146000000008</v>
      </c>
      <c r="H64" s="189">
        <v>1.695071521239697E-4</v>
      </c>
      <c r="I64" s="190">
        <v>3.881713783638907E-3</v>
      </c>
      <c r="J64" s="139"/>
      <c r="K64" s="248"/>
      <c r="L64" s="237"/>
    </row>
    <row r="65" spans="1:12" ht="22.5" customHeight="1">
      <c r="A65" s="191"/>
      <c r="B65" s="24" t="s">
        <v>320</v>
      </c>
      <c r="C65" s="140" t="s">
        <v>307</v>
      </c>
      <c r="D65" s="33" t="s">
        <v>1</v>
      </c>
      <c r="E65" s="187">
        <v>19</v>
      </c>
      <c r="F65" s="187">
        <v>4714.97</v>
      </c>
      <c r="G65" s="188">
        <v>89584.430000000008</v>
      </c>
      <c r="H65" s="189">
        <v>2.6921223719488858E-4</v>
      </c>
      <c r="I65" s="190">
        <v>5.115032506702883E-3</v>
      </c>
      <c r="J65" s="139"/>
      <c r="K65" s="248"/>
      <c r="L65" s="237"/>
    </row>
    <row r="66" spans="1:12" ht="22.5" customHeight="1">
      <c r="A66" s="191"/>
      <c r="B66" s="24" t="s">
        <v>321</v>
      </c>
      <c r="C66" s="140" t="s">
        <v>308</v>
      </c>
      <c r="D66" s="33" t="s">
        <v>1</v>
      </c>
      <c r="E66" s="187">
        <v>5.3</v>
      </c>
      <c r="F66" s="187">
        <v>5200</v>
      </c>
      <c r="G66" s="188">
        <v>27560</v>
      </c>
      <c r="H66" s="189">
        <v>2.9690615919367896E-4</v>
      </c>
      <c r="I66" s="190">
        <v>1.5736026437264984E-3</v>
      </c>
      <c r="J66" s="139"/>
      <c r="K66" s="248"/>
      <c r="L66" s="237"/>
    </row>
    <row r="67" spans="1:12" ht="22.5" customHeight="1">
      <c r="A67" s="191"/>
      <c r="B67" s="24" t="s">
        <v>322</v>
      </c>
      <c r="C67" s="140" t="s">
        <v>309</v>
      </c>
      <c r="D67" s="33" t="s">
        <v>1</v>
      </c>
      <c r="E67" s="187">
        <v>6.2</v>
      </c>
      <c r="F67" s="187">
        <v>6100</v>
      </c>
      <c r="G67" s="188">
        <v>37820</v>
      </c>
      <c r="H67" s="189">
        <v>3.4829376366950801E-4</v>
      </c>
      <c r="I67" s="190">
        <v>2.1594213347509495E-3</v>
      </c>
      <c r="J67" s="139"/>
      <c r="K67" s="248"/>
      <c r="L67" s="237"/>
    </row>
    <row r="68" spans="1:12" ht="22.5" customHeight="1">
      <c r="A68" s="191"/>
      <c r="B68" s="24" t="s">
        <v>323</v>
      </c>
      <c r="C68" s="140" t="s">
        <v>311</v>
      </c>
      <c r="D68" s="33" t="s">
        <v>1</v>
      </c>
      <c r="E68" s="187">
        <v>7.3999999999999995</v>
      </c>
      <c r="F68" s="187">
        <v>6900</v>
      </c>
      <c r="G68" s="188">
        <v>51059.999999999993</v>
      </c>
      <c r="H68" s="189">
        <v>3.9397163431468938E-4</v>
      </c>
      <c r="I68" s="190">
        <v>2.9153900939287011E-3</v>
      </c>
      <c r="J68" s="139"/>
      <c r="K68" s="248"/>
      <c r="L68" s="237"/>
    </row>
    <row r="69" spans="1:12" ht="22.5" customHeight="1">
      <c r="A69" s="191"/>
      <c r="B69" s="24" t="s">
        <v>324</v>
      </c>
      <c r="C69" s="140" t="s">
        <v>310</v>
      </c>
      <c r="D69" s="33" t="s">
        <v>1</v>
      </c>
      <c r="E69" s="187">
        <v>8.4</v>
      </c>
      <c r="F69" s="187">
        <v>7300</v>
      </c>
      <c r="G69" s="188">
        <v>61320</v>
      </c>
      <c r="H69" s="189">
        <v>4.168105696372801E-4</v>
      </c>
      <c r="I69" s="190">
        <v>3.5012087849531528E-3</v>
      </c>
      <c r="J69" s="139"/>
      <c r="K69" s="248"/>
      <c r="L69" s="237"/>
    </row>
    <row r="70" spans="1:12" ht="22.5" customHeight="1">
      <c r="A70" s="191"/>
      <c r="B70" s="24" t="s">
        <v>325</v>
      </c>
      <c r="C70" s="140" t="s">
        <v>312</v>
      </c>
      <c r="D70" s="33" t="s">
        <v>1</v>
      </c>
      <c r="E70" s="187">
        <v>97.59999999999998</v>
      </c>
      <c r="F70" s="187">
        <v>1600</v>
      </c>
      <c r="G70" s="188">
        <v>156159.99999999997</v>
      </c>
      <c r="H70" s="189">
        <v>9.1355741290362761E-5</v>
      </c>
      <c r="I70" s="190">
        <v>8.916320349939404E-3</v>
      </c>
      <c r="J70" s="139"/>
      <c r="K70" s="248"/>
      <c r="L70" s="237"/>
    </row>
    <row r="71" spans="1:12" ht="22.5" customHeight="1">
      <c r="A71" s="191"/>
      <c r="B71" s="24" t="s">
        <v>326</v>
      </c>
      <c r="C71" s="140" t="s">
        <v>313</v>
      </c>
      <c r="D71" s="33" t="s">
        <v>1</v>
      </c>
      <c r="E71" s="187">
        <v>17.600000000000001</v>
      </c>
      <c r="F71" s="187">
        <v>1850</v>
      </c>
      <c r="G71" s="188">
        <v>32560.000000000004</v>
      </c>
      <c r="H71" s="189">
        <v>1.0563007586698194E-4</v>
      </c>
      <c r="I71" s="190">
        <v>1.8590893352588823E-3</v>
      </c>
      <c r="J71" s="139"/>
      <c r="K71" s="248"/>
      <c r="L71" s="237"/>
    </row>
    <row r="72" spans="1:12" ht="22.5" customHeight="1">
      <c r="A72" s="191"/>
      <c r="B72" s="24" t="s">
        <v>462</v>
      </c>
      <c r="C72" s="140" t="s">
        <v>314</v>
      </c>
      <c r="D72" s="33" t="s">
        <v>1</v>
      </c>
      <c r="E72" s="187">
        <v>17.600000000000001</v>
      </c>
      <c r="F72" s="187">
        <v>2100</v>
      </c>
      <c r="G72" s="188">
        <v>36960</v>
      </c>
      <c r="H72" s="189">
        <v>1.1990441044360111E-4</v>
      </c>
      <c r="I72" s="190">
        <v>2.1103176238073799E-3</v>
      </c>
      <c r="J72" s="139"/>
      <c r="K72" s="248"/>
      <c r="L72" s="237"/>
    </row>
    <row r="73" spans="1:12" ht="22.5" customHeight="1">
      <c r="A73" s="191"/>
      <c r="B73" s="24" t="s">
        <v>463</v>
      </c>
      <c r="C73" s="140" t="s">
        <v>315</v>
      </c>
      <c r="D73" s="33" t="s">
        <v>1</v>
      </c>
      <c r="E73" s="187">
        <v>17.600000000000001</v>
      </c>
      <c r="F73" s="187">
        <v>2800</v>
      </c>
      <c r="G73" s="188">
        <v>49280.000000000007</v>
      </c>
      <c r="H73" s="189">
        <v>1.5987254725813484E-4</v>
      </c>
      <c r="I73" s="190">
        <v>2.8137568317431732E-3</v>
      </c>
      <c r="J73" s="139"/>
      <c r="K73" s="248"/>
      <c r="L73" s="237"/>
    </row>
    <row r="74" spans="1:12" ht="22.5" customHeight="1">
      <c r="A74" s="191"/>
      <c r="B74" s="123" t="s">
        <v>130</v>
      </c>
      <c r="C74" s="296" t="s">
        <v>103</v>
      </c>
      <c r="D74" s="99"/>
      <c r="E74" s="151"/>
      <c r="F74" s="144"/>
      <c r="G74" s="152">
        <v>7923.9546</v>
      </c>
      <c r="H74" s="160"/>
      <c r="I74" s="297"/>
      <c r="J74" s="144"/>
      <c r="K74" s="298"/>
      <c r="L74" s="237"/>
    </row>
    <row r="75" spans="1:12" ht="22.5" customHeight="1">
      <c r="A75" s="191"/>
      <c r="B75" s="24" t="s">
        <v>465</v>
      </c>
      <c r="C75" s="140" t="s">
        <v>467</v>
      </c>
      <c r="D75" s="33" t="s">
        <v>466</v>
      </c>
      <c r="E75" s="187">
        <v>0.18</v>
      </c>
      <c r="F75" s="187">
        <v>44021.97</v>
      </c>
      <c r="G75" s="188">
        <v>7923.9546</v>
      </c>
      <c r="H75" s="189">
        <v>2.5135373140075692E-3</v>
      </c>
      <c r="I75" s="190">
        <v>4.5243671652136244E-4</v>
      </c>
      <c r="J75" s="139"/>
      <c r="K75" s="248"/>
      <c r="L75" s="237"/>
    </row>
    <row r="76" spans="1:12" ht="22.5" customHeight="1">
      <c r="A76" s="191"/>
      <c r="B76" s="123" t="s">
        <v>131</v>
      </c>
      <c r="C76" s="296" t="s">
        <v>104</v>
      </c>
      <c r="D76" s="99"/>
      <c r="E76" s="151"/>
      <c r="F76" s="144"/>
      <c r="G76" s="152">
        <v>349341.43565</v>
      </c>
      <c r="H76" s="160"/>
      <c r="I76" s="297"/>
      <c r="J76" s="144"/>
      <c r="K76" s="298"/>
      <c r="L76" s="237"/>
    </row>
    <row r="77" spans="1:12" ht="22.5" customHeight="1">
      <c r="A77" s="191"/>
      <c r="B77" s="24" t="s">
        <v>132</v>
      </c>
      <c r="C77" s="140" t="s">
        <v>490</v>
      </c>
      <c r="D77" s="33"/>
      <c r="E77" s="187"/>
      <c r="F77" s="187"/>
      <c r="G77" s="188"/>
      <c r="H77" s="189"/>
      <c r="I77" s="190"/>
      <c r="J77" s="139"/>
      <c r="K77" s="248"/>
      <c r="L77" s="237"/>
    </row>
    <row r="78" spans="1:12" ht="22.5" customHeight="1">
      <c r="A78" s="191"/>
      <c r="B78" s="24" t="s">
        <v>492</v>
      </c>
      <c r="C78" s="140" t="s">
        <v>474</v>
      </c>
      <c r="D78" s="33" t="s">
        <v>3</v>
      </c>
      <c r="E78" s="187">
        <v>6.2</v>
      </c>
      <c r="F78" s="187">
        <v>45851.35</v>
      </c>
      <c r="G78" s="188">
        <v>284278.37</v>
      </c>
      <c r="H78" s="189">
        <v>2.6179900427586713E-3</v>
      </c>
      <c r="I78" s="190">
        <v>1.6231538265103762E-2</v>
      </c>
      <c r="J78" s="139"/>
      <c r="K78" s="248"/>
      <c r="L78" s="237"/>
    </row>
    <row r="79" spans="1:12" ht="22.5" customHeight="1">
      <c r="A79" s="191"/>
      <c r="B79" s="24" t="s">
        <v>493</v>
      </c>
      <c r="C79" s="140" t="s">
        <v>491</v>
      </c>
      <c r="D79" s="33" t="s">
        <v>3</v>
      </c>
      <c r="E79" s="187">
        <v>1.419</v>
      </c>
      <c r="F79" s="187">
        <v>45851.35</v>
      </c>
      <c r="G79" s="188">
        <v>65063.065649999997</v>
      </c>
      <c r="H79" s="189">
        <v>2.6179900427586713E-3</v>
      </c>
      <c r="I79" s="190">
        <v>3.7149278706745548E-3</v>
      </c>
      <c r="J79" s="139"/>
      <c r="K79" s="248"/>
      <c r="L79" s="237"/>
    </row>
    <row r="80" spans="1:12" ht="22.5" customHeight="1">
      <c r="A80" s="191"/>
      <c r="B80" s="299">
        <v>6</v>
      </c>
      <c r="C80" s="300" t="s">
        <v>296</v>
      </c>
      <c r="D80" s="301"/>
      <c r="E80" s="302"/>
      <c r="F80" s="303"/>
      <c r="G80" s="303"/>
      <c r="H80" s="304"/>
      <c r="I80" s="304"/>
      <c r="J80" s="305">
        <v>3.1116060790360299E-2</v>
      </c>
      <c r="K80" s="306">
        <v>544965.17198999994</v>
      </c>
      <c r="L80" s="238"/>
    </row>
    <row r="81" spans="1:12" ht="22.5" customHeight="1">
      <c r="A81" s="191"/>
      <c r="B81" s="289"/>
      <c r="C81" s="290" t="s">
        <v>107</v>
      </c>
      <c r="D81" s="102"/>
      <c r="E81" s="291"/>
      <c r="F81" s="292"/>
      <c r="G81" s="293">
        <v>152866.65935</v>
      </c>
      <c r="H81" s="294"/>
      <c r="I81" s="294"/>
      <c r="J81" s="292"/>
      <c r="K81" s="295"/>
      <c r="L81" s="238"/>
    </row>
    <row r="82" spans="1:12" ht="22.5" customHeight="1">
      <c r="A82" s="191"/>
      <c r="B82" s="46">
        <v>6.1</v>
      </c>
      <c r="C82" s="140" t="s">
        <v>459</v>
      </c>
      <c r="D82" s="33"/>
      <c r="E82" s="187"/>
      <c r="F82" s="187"/>
      <c r="G82" s="188"/>
      <c r="H82" s="189"/>
      <c r="I82" s="190"/>
      <c r="J82" s="139"/>
      <c r="K82" s="248"/>
      <c r="L82" s="238"/>
    </row>
    <row r="83" spans="1:12" ht="22.5" customHeight="1">
      <c r="A83" s="191"/>
      <c r="B83" s="46" t="s">
        <v>327</v>
      </c>
      <c r="C83" s="140" t="s">
        <v>486</v>
      </c>
      <c r="D83" s="33" t="s">
        <v>2</v>
      </c>
      <c r="E83" s="187">
        <v>13.41</v>
      </c>
      <c r="F83" s="187">
        <v>3057.9</v>
      </c>
      <c r="G83" s="188">
        <v>41006.438999999998</v>
      </c>
      <c r="H83" s="189">
        <v>1.7459795080737518E-4</v>
      </c>
      <c r="I83" s="190">
        <v>2.3413585203269009E-3</v>
      </c>
      <c r="J83" s="139"/>
      <c r="K83" s="248"/>
      <c r="L83" s="238"/>
    </row>
    <row r="84" spans="1:12" ht="22.5" customHeight="1">
      <c r="A84" s="191"/>
      <c r="B84" s="46" t="s">
        <v>328</v>
      </c>
      <c r="C84" s="140" t="s">
        <v>458</v>
      </c>
      <c r="D84" s="33" t="s">
        <v>2</v>
      </c>
      <c r="E84" s="187">
        <v>0.5</v>
      </c>
      <c r="F84" s="187">
        <v>3700</v>
      </c>
      <c r="G84" s="188">
        <v>1850</v>
      </c>
      <c r="H84" s="189">
        <v>2.1126015173396389E-4</v>
      </c>
      <c r="I84" s="190">
        <v>1.0563007586698194E-4</v>
      </c>
      <c r="J84" s="139"/>
      <c r="K84" s="248"/>
      <c r="L84" s="238"/>
    </row>
    <row r="85" spans="1:12" ht="22.5" customHeight="1">
      <c r="A85" s="191"/>
      <c r="B85" s="46">
        <v>6.8</v>
      </c>
      <c r="C85" s="140" t="s">
        <v>489</v>
      </c>
      <c r="D85" s="33" t="s">
        <v>2</v>
      </c>
      <c r="E85" s="187">
        <v>10.965</v>
      </c>
      <c r="F85" s="187">
        <v>4440.71</v>
      </c>
      <c r="G85" s="188">
        <v>48692.385150000002</v>
      </c>
      <c r="H85" s="189">
        <v>2.5355272119095427E-4</v>
      </c>
      <c r="I85" s="190">
        <v>2.7802055878588133E-3</v>
      </c>
      <c r="J85" s="139"/>
      <c r="K85" s="248"/>
      <c r="L85" s="238"/>
    </row>
    <row r="86" spans="1:12" ht="22.5" customHeight="1">
      <c r="A86" s="191"/>
      <c r="B86" s="46">
        <v>6.9</v>
      </c>
      <c r="C86" s="140" t="s">
        <v>487</v>
      </c>
      <c r="D86" s="33" t="s">
        <v>2</v>
      </c>
      <c r="E86" s="187">
        <v>30.480000000000004</v>
      </c>
      <c r="F86" s="187">
        <v>2011.74</v>
      </c>
      <c r="G86" s="188">
        <v>61317.835200000009</v>
      </c>
      <c r="H86" s="189">
        <v>1.1486499936467148E-4</v>
      </c>
      <c r="I86" s="190">
        <v>3.5010851806351875E-3</v>
      </c>
      <c r="J86" s="139"/>
      <c r="K86" s="248"/>
      <c r="L86" s="238"/>
    </row>
    <row r="87" spans="1:12" ht="22.5" customHeight="1">
      <c r="A87" s="191"/>
      <c r="B87" s="289"/>
      <c r="C87" s="290" t="s">
        <v>108</v>
      </c>
      <c r="D87" s="102"/>
      <c r="E87" s="291"/>
      <c r="F87" s="292"/>
      <c r="G87" s="293">
        <v>351049.98819999996</v>
      </c>
      <c r="H87" s="294"/>
      <c r="I87" s="294"/>
      <c r="J87" s="292"/>
      <c r="K87" s="295"/>
      <c r="L87" s="238"/>
    </row>
    <row r="88" spans="1:12" ht="22.5" customHeight="1">
      <c r="A88" s="191"/>
      <c r="B88" s="24">
        <v>6.16</v>
      </c>
      <c r="C88" s="140" t="s">
        <v>488</v>
      </c>
      <c r="D88" s="33"/>
      <c r="E88" s="187"/>
      <c r="F88" s="187"/>
      <c r="G88" s="188"/>
      <c r="H88" s="189"/>
      <c r="I88" s="190"/>
      <c r="J88" s="139"/>
      <c r="K88" s="248"/>
      <c r="L88" s="238"/>
    </row>
    <row r="89" spans="1:12" ht="22.5" customHeight="1">
      <c r="A89" s="191"/>
      <c r="B89" s="24" t="s">
        <v>481</v>
      </c>
      <c r="C89" s="140" t="s">
        <v>479</v>
      </c>
      <c r="D89" s="33" t="s">
        <v>2</v>
      </c>
      <c r="E89" s="187">
        <v>4.1849999999999996</v>
      </c>
      <c r="F89" s="187">
        <v>2230.96</v>
      </c>
      <c r="G89" s="188">
        <v>9336.5675999999985</v>
      </c>
      <c r="H89" s="189">
        <v>1.2738187786821731E-4</v>
      </c>
      <c r="I89" s="190">
        <v>5.3309315887848936E-4</v>
      </c>
      <c r="J89" s="139"/>
      <c r="K89" s="248"/>
      <c r="L89" s="238"/>
    </row>
    <row r="90" spans="1:12" ht="22.5" customHeight="1">
      <c r="A90" s="191"/>
      <c r="B90" s="24" t="s">
        <v>482</v>
      </c>
      <c r="C90" s="140" t="s">
        <v>480</v>
      </c>
      <c r="D90" s="33" t="s">
        <v>2</v>
      </c>
      <c r="E90" s="187">
        <v>53.672499999999992</v>
      </c>
      <c r="F90" s="187">
        <v>2230.96</v>
      </c>
      <c r="G90" s="188">
        <v>119741.20059999998</v>
      </c>
      <c r="H90" s="189">
        <v>1.2738187786821731E-4</v>
      </c>
      <c r="I90" s="190">
        <v>6.8369038398818924E-3</v>
      </c>
      <c r="J90" s="139"/>
      <c r="K90" s="248"/>
      <c r="L90" s="238"/>
    </row>
    <row r="91" spans="1:12" ht="22.5" customHeight="1">
      <c r="A91" s="191"/>
      <c r="B91" s="24">
        <v>6.23</v>
      </c>
      <c r="C91" s="140" t="s">
        <v>483</v>
      </c>
      <c r="D91" s="33" t="s">
        <v>2</v>
      </c>
      <c r="E91" s="187">
        <v>16.650000000000002</v>
      </c>
      <c r="F91" s="187">
        <v>1950</v>
      </c>
      <c r="G91" s="188">
        <v>32467.500000000004</v>
      </c>
      <c r="H91" s="189">
        <v>1.1133980969762961E-4</v>
      </c>
      <c r="I91" s="190">
        <v>1.8538078314655332E-3</v>
      </c>
      <c r="J91" s="139"/>
      <c r="K91" s="248"/>
      <c r="L91" s="238"/>
    </row>
    <row r="92" spans="1:12" ht="22.5" customHeight="1">
      <c r="A92" s="191"/>
      <c r="B92" s="24">
        <v>6.24</v>
      </c>
      <c r="C92" s="140" t="s">
        <v>484</v>
      </c>
      <c r="D92" s="33" t="s">
        <v>2</v>
      </c>
      <c r="E92" s="187">
        <v>79.920400000000001</v>
      </c>
      <c r="F92" s="187">
        <v>1700</v>
      </c>
      <c r="G92" s="188">
        <v>135864.68</v>
      </c>
      <c r="H92" s="189">
        <v>9.7065475121010426E-5</v>
      </c>
      <c r="I92" s="190">
        <v>7.7575115978612014E-3</v>
      </c>
      <c r="J92" s="139"/>
      <c r="K92" s="248"/>
      <c r="L92" s="238"/>
    </row>
    <row r="93" spans="1:12" ht="22.5" customHeight="1">
      <c r="A93" s="191"/>
      <c r="B93" s="24">
        <v>6.25</v>
      </c>
      <c r="C93" s="140" t="s">
        <v>485</v>
      </c>
      <c r="D93" s="33" t="s">
        <v>2</v>
      </c>
      <c r="E93" s="187">
        <v>32.908000000000001</v>
      </c>
      <c r="F93" s="187">
        <v>1630</v>
      </c>
      <c r="G93" s="188">
        <v>53640.04</v>
      </c>
      <c r="H93" s="189">
        <v>9.3068661439557054E-5</v>
      </c>
      <c r="I93" s="190">
        <v>3.0627035106529439E-3</v>
      </c>
      <c r="J93" s="139"/>
      <c r="K93" s="248"/>
      <c r="L93" s="238"/>
    </row>
    <row r="94" spans="1:12" ht="22.5" customHeight="1">
      <c r="A94" s="191"/>
      <c r="B94" s="289"/>
      <c r="C94" s="290" t="s">
        <v>112</v>
      </c>
      <c r="D94" s="102"/>
      <c r="E94" s="291"/>
      <c r="F94" s="292"/>
      <c r="G94" s="293">
        <v>41048.524439999994</v>
      </c>
      <c r="H94" s="294"/>
      <c r="I94" s="294"/>
      <c r="J94" s="292"/>
      <c r="K94" s="295"/>
      <c r="L94" s="238"/>
    </row>
    <row r="95" spans="1:12" ht="22.5" customHeight="1">
      <c r="A95" s="191"/>
      <c r="B95" s="30">
        <v>6.26</v>
      </c>
      <c r="C95" s="140" t="s">
        <v>111</v>
      </c>
      <c r="D95" s="33" t="s">
        <v>3</v>
      </c>
      <c r="E95" s="187">
        <v>1.1879999999999999</v>
      </c>
      <c r="F95" s="187">
        <v>34552.629999999997</v>
      </c>
      <c r="G95" s="188">
        <v>41048.524439999994</v>
      </c>
      <c r="H95" s="189">
        <v>1.9728632044885169E-3</v>
      </c>
      <c r="I95" s="190">
        <v>2.3437614869323575E-3</v>
      </c>
      <c r="J95" s="142"/>
      <c r="K95" s="248"/>
      <c r="L95" s="238"/>
    </row>
    <row r="96" spans="1:12" ht="22.5" customHeight="1">
      <c r="A96" s="191"/>
      <c r="B96" s="299">
        <v>7</v>
      </c>
      <c r="C96" s="300" t="s">
        <v>113</v>
      </c>
      <c r="D96" s="301"/>
      <c r="E96" s="302"/>
      <c r="F96" s="303"/>
      <c r="G96" s="303"/>
      <c r="H96" s="304"/>
      <c r="I96" s="304"/>
      <c r="J96" s="305">
        <v>3.4943442574552567E-3</v>
      </c>
      <c r="K96" s="306">
        <v>61199.775000000001</v>
      </c>
      <c r="L96" s="238"/>
    </row>
    <row r="97" spans="1:12" ht="22.5" customHeight="1">
      <c r="A97" s="191"/>
      <c r="B97" s="27" t="s">
        <v>76</v>
      </c>
      <c r="C97" s="307" t="s">
        <v>520</v>
      </c>
      <c r="D97" s="27" t="s">
        <v>2</v>
      </c>
      <c r="E97" s="187">
        <v>61.74</v>
      </c>
      <c r="F97" s="187">
        <v>991.25</v>
      </c>
      <c r="G97" s="188">
        <v>61199.775000000001</v>
      </c>
      <c r="H97" s="189">
        <v>5.6597736596295054E-5</v>
      </c>
      <c r="I97" s="190">
        <v>3.4943442574552567E-3</v>
      </c>
      <c r="J97" s="308"/>
      <c r="K97" s="256"/>
      <c r="L97" s="238"/>
    </row>
    <row r="98" spans="1:12" ht="22.5" customHeight="1">
      <c r="A98" s="191"/>
      <c r="B98" s="299">
        <v>8</v>
      </c>
      <c r="C98" s="300" t="s">
        <v>6</v>
      </c>
      <c r="D98" s="301"/>
      <c r="E98" s="302"/>
      <c r="F98" s="303"/>
      <c r="G98" s="303"/>
      <c r="H98" s="304"/>
      <c r="I98" s="304"/>
      <c r="J98" s="305">
        <v>3.3386405084842079E-2</v>
      </c>
      <c r="K98" s="306">
        <v>584727.8713</v>
      </c>
      <c r="L98" s="238"/>
    </row>
    <row r="99" spans="1:12" ht="22.5" customHeight="1">
      <c r="A99" s="191"/>
      <c r="B99" s="289"/>
      <c r="C99" s="290" t="s">
        <v>109</v>
      </c>
      <c r="D99" s="102"/>
      <c r="E99" s="291"/>
      <c r="F99" s="292"/>
      <c r="G99" s="293">
        <v>345717.79330000002</v>
      </c>
      <c r="H99" s="294"/>
      <c r="I99" s="294"/>
      <c r="J99" s="292"/>
      <c r="K99" s="295"/>
      <c r="L99" s="238"/>
    </row>
    <row r="100" spans="1:12" ht="22.5" customHeight="1">
      <c r="A100" s="191"/>
      <c r="B100" s="24">
        <v>8.1999999999999993</v>
      </c>
      <c r="C100" s="141" t="s">
        <v>495</v>
      </c>
      <c r="D100" s="33" t="s">
        <v>3</v>
      </c>
      <c r="E100" s="187">
        <v>6.4700000000000006</v>
      </c>
      <c r="F100" s="187">
        <v>24304.28</v>
      </c>
      <c r="G100" s="188">
        <v>157248.69160000002</v>
      </c>
      <c r="H100" s="189">
        <v>1.3877096974553361E-3</v>
      </c>
      <c r="I100" s="190">
        <v>8.9784817425360257E-3</v>
      </c>
      <c r="J100" s="139"/>
      <c r="K100" s="248"/>
      <c r="L100" s="238"/>
    </row>
    <row r="101" spans="1:12" ht="22.5" customHeight="1">
      <c r="A101" s="191"/>
      <c r="B101" s="24">
        <v>8.3000000000000007</v>
      </c>
      <c r="C101" s="141" t="s">
        <v>494</v>
      </c>
      <c r="D101" s="33" t="s">
        <v>2</v>
      </c>
      <c r="E101" s="187">
        <v>147.51000000000002</v>
      </c>
      <c r="F101" s="187">
        <v>1277.67</v>
      </c>
      <c r="G101" s="188">
        <v>188469.10170000003</v>
      </c>
      <c r="H101" s="189">
        <v>7.2951556234036126E-5</v>
      </c>
      <c r="I101" s="190">
        <v>1.0761084060082669E-2</v>
      </c>
      <c r="J101" s="139"/>
      <c r="K101" s="248"/>
      <c r="L101" s="238"/>
    </row>
    <row r="102" spans="1:12" ht="22.5" customHeight="1">
      <c r="A102" s="191"/>
      <c r="B102" s="289"/>
      <c r="C102" s="290" t="s">
        <v>110</v>
      </c>
      <c r="D102" s="102"/>
      <c r="E102" s="291"/>
      <c r="F102" s="292"/>
      <c r="G102" s="293">
        <v>239010.07799999998</v>
      </c>
      <c r="H102" s="294"/>
      <c r="I102" s="294"/>
      <c r="J102" s="292"/>
      <c r="K102" s="295"/>
      <c r="L102" s="238"/>
    </row>
    <row r="103" spans="1:12" ht="22.5" customHeight="1">
      <c r="A103" s="191"/>
      <c r="B103" s="24">
        <v>8.6999999999999993</v>
      </c>
      <c r="C103" s="141" t="s">
        <v>495</v>
      </c>
      <c r="D103" s="33" t="s">
        <v>2</v>
      </c>
      <c r="E103" s="187">
        <v>3.0300000000000002</v>
      </c>
      <c r="F103" s="187">
        <v>24304.28</v>
      </c>
      <c r="G103" s="188">
        <v>73641.968399999998</v>
      </c>
      <c r="H103" s="189">
        <v>1.3877096974553361E-3</v>
      </c>
      <c r="I103" s="190">
        <v>4.2047603832896683E-3</v>
      </c>
      <c r="J103" s="139"/>
      <c r="K103" s="248"/>
      <c r="L103" s="238"/>
    </row>
    <row r="104" spans="1:12" ht="22.5" customHeight="1">
      <c r="A104" s="191"/>
      <c r="B104" s="24">
        <v>8.9</v>
      </c>
      <c r="C104" s="141" t="s">
        <v>53</v>
      </c>
      <c r="D104" s="33" t="s">
        <v>3</v>
      </c>
      <c r="E104" s="187">
        <v>0.435</v>
      </c>
      <c r="F104" s="187">
        <v>6841.96</v>
      </c>
      <c r="G104" s="188">
        <v>2976.2525999999998</v>
      </c>
      <c r="H104" s="189">
        <v>3.9065770479938149E-4</v>
      </c>
      <c r="I104" s="190">
        <v>1.6993610158773094E-4</v>
      </c>
      <c r="J104" s="142"/>
      <c r="K104" s="248"/>
      <c r="L104" s="238"/>
    </row>
    <row r="105" spans="1:12" ht="22.5" customHeight="1" thickBot="1">
      <c r="A105" s="191"/>
      <c r="B105" s="318">
        <v>8.1</v>
      </c>
      <c r="C105" s="94" t="s">
        <v>494</v>
      </c>
      <c r="D105" s="309" t="s">
        <v>2</v>
      </c>
      <c r="E105" s="148">
        <v>127.1</v>
      </c>
      <c r="F105" s="148">
        <v>1277.67</v>
      </c>
      <c r="G105" s="149">
        <v>162391.85699999999</v>
      </c>
      <c r="H105" s="284">
        <v>7.2951556234036126E-5</v>
      </c>
      <c r="I105" s="168">
        <v>9.2721427973459902E-3</v>
      </c>
      <c r="J105" s="285"/>
      <c r="K105" s="286"/>
      <c r="L105" s="238"/>
    </row>
    <row r="106" spans="1:12" ht="22.5" customHeight="1" thickBot="1">
      <c r="A106" s="191"/>
      <c r="B106" s="41" t="s">
        <v>133</v>
      </c>
      <c r="C106" s="42" t="s">
        <v>44</v>
      </c>
      <c r="D106" s="43"/>
      <c r="E106" s="44"/>
      <c r="F106" s="45"/>
      <c r="G106" s="45"/>
      <c r="H106" s="161"/>
      <c r="I106" s="161"/>
      <c r="J106" s="170">
        <v>0.17154862358366418</v>
      </c>
      <c r="K106" s="126">
        <v>3004494.2316375002</v>
      </c>
      <c r="L106" s="235"/>
    </row>
    <row r="107" spans="1:12" ht="22.5" customHeight="1">
      <c r="A107" s="191"/>
      <c r="B107" s="47" t="s">
        <v>134</v>
      </c>
      <c r="C107" s="83" t="s">
        <v>117</v>
      </c>
      <c r="D107" s="98"/>
      <c r="E107" s="48"/>
      <c r="F107" s="49"/>
      <c r="G107" s="111">
        <v>1120526.0556375002</v>
      </c>
      <c r="H107" s="162"/>
      <c r="I107" s="162"/>
      <c r="J107" s="121"/>
      <c r="K107" s="245"/>
      <c r="L107" s="235"/>
    </row>
    <row r="108" spans="1:12" ht="22.5" customHeight="1">
      <c r="A108" s="191"/>
      <c r="B108" s="23" t="s">
        <v>135</v>
      </c>
      <c r="C108" s="85" t="s">
        <v>118</v>
      </c>
      <c r="D108" s="100"/>
      <c r="E108" s="51"/>
      <c r="F108" s="52"/>
      <c r="G108" s="118">
        <v>603241.47963750013</v>
      </c>
      <c r="H108" s="159"/>
      <c r="I108" s="159"/>
      <c r="J108" s="57"/>
      <c r="K108" s="254"/>
      <c r="L108" s="235"/>
    </row>
    <row r="109" spans="1:12" ht="22.5" customHeight="1">
      <c r="A109" s="191"/>
      <c r="B109" s="31" t="s">
        <v>136</v>
      </c>
      <c r="C109" s="79" t="s">
        <v>114</v>
      </c>
      <c r="D109" s="97" t="s">
        <v>2</v>
      </c>
      <c r="E109" s="10">
        <v>388.26912500000003</v>
      </c>
      <c r="F109" s="10">
        <v>1162.7</v>
      </c>
      <c r="G109" s="70">
        <v>451440.51163750008</v>
      </c>
      <c r="H109" s="153">
        <v>6.6387075248940488E-5</v>
      </c>
      <c r="I109" s="154">
        <v>2.5776051618215286E-2</v>
      </c>
      <c r="J109" s="67"/>
      <c r="K109" s="248"/>
      <c r="L109" s="238"/>
    </row>
    <row r="110" spans="1:12" ht="22.5" customHeight="1">
      <c r="A110" s="191"/>
      <c r="B110" s="24" t="s">
        <v>137</v>
      </c>
      <c r="C110" s="12" t="s">
        <v>518</v>
      </c>
      <c r="D110" s="33" t="s">
        <v>2</v>
      </c>
      <c r="E110" s="10">
        <v>57.04</v>
      </c>
      <c r="F110" s="10">
        <v>2601.6999999999998</v>
      </c>
      <c r="G110" s="70">
        <v>148400.96799999999</v>
      </c>
      <c r="H110" s="153">
        <v>1.4855014507196047E-4</v>
      </c>
      <c r="I110" s="154">
        <v>8.4733002749046264E-3</v>
      </c>
      <c r="J110" s="56"/>
      <c r="K110" s="250"/>
      <c r="L110" s="238"/>
    </row>
    <row r="111" spans="1:12" ht="22.5" customHeight="1">
      <c r="A111" s="191"/>
      <c r="B111" s="24" t="s">
        <v>138</v>
      </c>
      <c r="C111" s="73" t="s">
        <v>519</v>
      </c>
      <c r="D111" s="33" t="s">
        <v>2</v>
      </c>
      <c r="E111" s="10">
        <v>1</v>
      </c>
      <c r="F111" s="10">
        <v>3400</v>
      </c>
      <c r="G111" s="70">
        <v>3400</v>
      </c>
      <c r="H111" s="153">
        <v>1.9413095024202085E-4</v>
      </c>
      <c r="I111" s="154">
        <v>1.9413095024202085E-4</v>
      </c>
      <c r="J111" s="67"/>
      <c r="K111" s="248"/>
      <c r="L111" s="238"/>
    </row>
    <row r="112" spans="1:12" ht="22.5" customHeight="1">
      <c r="A112" s="191"/>
      <c r="B112" s="23" t="s">
        <v>139</v>
      </c>
      <c r="C112" s="86" t="s">
        <v>119</v>
      </c>
      <c r="D112" s="101"/>
      <c r="E112" s="108"/>
      <c r="F112" s="57"/>
      <c r="G112" s="128">
        <v>517284.576</v>
      </c>
      <c r="H112" s="163"/>
      <c r="I112" s="163"/>
      <c r="J112" s="57"/>
      <c r="K112" s="254"/>
      <c r="L112" s="238"/>
    </row>
    <row r="113" spans="1:12" ht="22.5" customHeight="1">
      <c r="A113" s="191"/>
      <c r="B113" s="31" t="s">
        <v>140</v>
      </c>
      <c r="C113" s="79" t="s">
        <v>115</v>
      </c>
      <c r="D113" s="33" t="s">
        <v>2</v>
      </c>
      <c r="E113" s="10">
        <v>301.7</v>
      </c>
      <c r="F113" s="10">
        <v>1226.8800000000001</v>
      </c>
      <c r="G113" s="70">
        <v>370149.696</v>
      </c>
      <c r="H113" s="153">
        <v>7.0051582421450163E-5</v>
      </c>
      <c r="I113" s="154">
        <v>2.1134562416551515E-2</v>
      </c>
      <c r="J113" s="65"/>
      <c r="K113" s="251"/>
      <c r="L113" s="238"/>
    </row>
    <row r="114" spans="1:12" ht="22.5" customHeight="1">
      <c r="A114" s="191"/>
      <c r="B114" s="31" t="s">
        <v>141</v>
      </c>
      <c r="C114" s="84" t="s">
        <v>116</v>
      </c>
      <c r="D114" s="33" t="s">
        <v>2</v>
      </c>
      <c r="E114" s="10">
        <v>170.29499999999999</v>
      </c>
      <c r="F114" s="10">
        <v>864</v>
      </c>
      <c r="G114" s="70">
        <v>147134.87999999998</v>
      </c>
      <c r="H114" s="153">
        <v>4.9332100296795887E-5</v>
      </c>
      <c r="I114" s="154">
        <v>8.401010020042855E-3</v>
      </c>
      <c r="J114" s="171"/>
      <c r="K114" s="257"/>
      <c r="L114" s="235"/>
    </row>
    <row r="115" spans="1:12" ht="22.5" customHeight="1">
      <c r="A115" s="191"/>
      <c r="B115" s="47" t="s">
        <v>142</v>
      </c>
      <c r="C115" s="83" t="s">
        <v>47</v>
      </c>
      <c r="D115" s="98"/>
      <c r="E115" s="48"/>
      <c r="F115" s="49"/>
      <c r="G115" s="111">
        <v>369844.565</v>
      </c>
      <c r="H115" s="162"/>
      <c r="I115" s="162"/>
      <c r="J115" s="124"/>
      <c r="K115" s="255"/>
      <c r="L115" s="235"/>
    </row>
    <row r="116" spans="1:12" ht="22.5" customHeight="1">
      <c r="A116" s="191"/>
      <c r="B116" s="29" t="s">
        <v>143</v>
      </c>
      <c r="C116" s="73" t="s">
        <v>521</v>
      </c>
      <c r="D116" s="33" t="s">
        <v>2</v>
      </c>
      <c r="E116" s="10">
        <v>19.600000000000001</v>
      </c>
      <c r="F116" s="10">
        <v>3858.63</v>
      </c>
      <c r="G116" s="70">
        <v>75629.148000000001</v>
      </c>
      <c r="H116" s="153">
        <v>2.2031750250952028E-4</v>
      </c>
      <c r="I116" s="154">
        <v>4.3182230491865979E-3</v>
      </c>
      <c r="J116" s="65"/>
      <c r="K116" s="251"/>
      <c r="L116" s="238"/>
    </row>
    <row r="117" spans="1:12" ht="22.5" customHeight="1">
      <c r="A117" s="191"/>
      <c r="B117" s="29" t="s">
        <v>158</v>
      </c>
      <c r="C117" s="74" t="s">
        <v>516</v>
      </c>
      <c r="D117" s="33" t="s">
        <v>2</v>
      </c>
      <c r="E117" s="10">
        <v>65</v>
      </c>
      <c r="F117" s="10">
        <v>2569.02</v>
      </c>
      <c r="G117" s="70">
        <v>166986.29999999999</v>
      </c>
      <c r="H117" s="153">
        <v>1.4668420405610484E-4</v>
      </c>
      <c r="I117" s="154">
        <v>9.5344732636468126E-3</v>
      </c>
      <c r="J117" s="60"/>
      <c r="K117" s="248"/>
      <c r="L117" s="238"/>
    </row>
    <row r="118" spans="1:12" ht="22.5" customHeight="1">
      <c r="A118" s="191"/>
      <c r="B118" s="29" t="s">
        <v>517</v>
      </c>
      <c r="C118" s="74" t="s">
        <v>515</v>
      </c>
      <c r="D118" s="33" t="s">
        <v>2</v>
      </c>
      <c r="E118" s="10">
        <v>153.47300000000001</v>
      </c>
      <c r="F118" s="10">
        <v>829</v>
      </c>
      <c r="G118" s="70">
        <v>127229.11700000001</v>
      </c>
      <c r="H118" s="153">
        <v>4.7333693456069201E-5</v>
      </c>
      <c r="I118" s="154">
        <v>7.26444393578331E-3</v>
      </c>
      <c r="J118" s="60"/>
      <c r="K118" s="248"/>
      <c r="L118" s="238"/>
    </row>
    <row r="119" spans="1:12" ht="22.5" customHeight="1">
      <c r="A119" s="191"/>
      <c r="B119" s="129" t="s">
        <v>149</v>
      </c>
      <c r="C119" s="83" t="s">
        <v>150</v>
      </c>
      <c r="D119" s="98"/>
      <c r="E119" s="48"/>
      <c r="F119" s="49"/>
      <c r="G119" s="111">
        <v>1514123.6109999998</v>
      </c>
      <c r="H119" s="162"/>
      <c r="I119" s="162"/>
      <c r="J119" s="124"/>
      <c r="K119" s="255"/>
      <c r="L119" s="238"/>
    </row>
    <row r="120" spans="1:12" ht="22.5" customHeight="1">
      <c r="A120" s="191"/>
      <c r="B120" s="130" t="s">
        <v>151</v>
      </c>
      <c r="C120" s="87" t="s">
        <v>45</v>
      </c>
      <c r="D120" s="103"/>
      <c r="E120" s="14"/>
      <c r="F120" s="131"/>
      <c r="G120" s="118">
        <v>1337656.2889999999</v>
      </c>
      <c r="H120" s="164"/>
      <c r="I120" s="164"/>
      <c r="J120" s="172"/>
      <c r="K120" s="258"/>
      <c r="L120" s="238"/>
    </row>
    <row r="121" spans="1:12" ht="22.5" customHeight="1">
      <c r="A121" s="191"/>
      <c r="B121" s="34" t="s">
        <v>153</v>
      </c>
      <c r="C121" s="11" t="s">
        <v>499</v>
      </c>
      <c r="D121" s="33" t="s">
        <v>2</v>
      </c>
      <c r="E121" s="10">
        <v>109.5</v>
      </c>
      <c r="F121" s="10">
        <v>3825.08</v>
      </c>
      <c r="G121" s="70">
        <v>418846.26</v>
      </c>
      <c r="H121" s="153">
        <v>2.1840188680933797E-4</v>
      </c>
      <c r="I121" s="154">
        <v>2.391500660562251E-2</v>
      </c>
      <c r="J121" s="65"/>
      <c r="K121" s="251"/>
      <c r="L121" s="238"/>
    </row>
    <row r="122" spans="1:12" ht="22.5" customHeight="1">
      <c r="A122" s="191"/>
      <c r="B122" s="34" t="s">
        <v>154</v>
      </c>
      <c r="C122" s="11" t="s">
        <v>508</v>
      </c>
      <c r="D122" s="33" t="s">
        <v>2</v>
      </c>
      <c r="E122" s="10">
        <v>4</v>
      </c>
      <c r="F122" s="10">
        <v>940</v>
      </c>
      <c r="G122" s="70">
        <v>3760</v>
      </c>
      <c r="H122" s="153">
        <v>5.3671498008088118E-5</v>
      </c>
      <c r="I122" s="154">
        <v>2.1468599203235247E-4</v>
      </c>
      <c r="J122" s="65"/>
      <c r="K122" s="251"/>
      <c r="L122" s="238"/>
    </row>
    <row r="123" spans="1:12" ht="22.5" customHeight="1">
      <c r="A123" s="191"/>
      <c r="B123" s="34" t="s">
        <v>156</v>
      </c>
      <c r="C123" s="11" t="s">
        <v>509</v>
      </c>
      <c r="D123" s="33" t="s">
        <v>1</v>
      </c>
      <c r="E123" s="10">
        <v>0.82</v>
      </c>
      <c r="F123" s="10">
        <v>780</v>
      </c>
      <c r="G123" s="70">
        <v>639.59999999999991</v>
      </c>
      <c r="H123" s="153">
        <v>4.4535923879051848E-5</v>
      </c>
      <c r="I123" s="154">
        <v>3.651945758082251E-5</v>
      </c>
      <c r="J123" s="65"/>
      <c r="K123" s="251"/>
      <c r="L123" s="238"/>
    </row>
    <row r="124" spans="1:12" ht="22.5" customHeight="1">
      <c r="A124" s="191"/>
      <c r="B124" s="34" t="s">
        <v>251</v>
      </c>
      <c r="C124" s="79" t="s">
        <v>505</v>
      </c>
      <c r="D124" s="33" t="s">
        <v>1</v>
      </c>
      <c r="E124" s="10">
        <v>89.5</v>
      </c>
      <c r="F124" s="10">
        <v>1098.51</v>
      </c>
      <c r="G124" s="70">
        <v>98316.645000000004</v>
      </c>
      <c r="H124" s="153">
        <v>6.272199710304775E-5</v>
      </c>
      <c r="I124" s="154">
        <v>5.6136187407227738E-3</v>
      </c>
      <c r="J124" s="65"/>
      <c r="K124" s="251"/>
      <c r="L124" s="238"/>
    </row>
    <row r="125" spans="1:12" ht="22.5" customHeight="1">
      <c r="A125" s="191"/>
      <c r="B125" s="34" t="s">
        <v>297</v>
      </c>
      <c r="C125" s="79" t="s">
        <v>506</v>
      </c>
      <c r="D125" s="33" t="s">
        <v>1</v>
      </c>
      <c r="E125" s="10">
        <v>285.85000000000002</v>
      </c>
      <c r="F125" s="10">
        <v>706.24</v>
      </c>
      <c r="G125" s="70">
        <v>201878.70400000003</v>
      </c>
      <c r="H125" s="153">
        <v>4.0324424205566123E-5</v>
      </c>
      <c r="I125" s="154">
        <v>1.1526736659161077E-2</v>
      </c>
      <c r="J125" s="65"/>
      <c r="K125" s="251"/>
      <c r="L125" s="238"/>
    </row>
    <row r="126" spans="1:12" ht="22.5" customHeight="1">
      <c r="A126" s="191"/>
      <c r="B126" s="34" t="s">
        <v>496</v>
      </c>
      <c r="C126" s="79" t="s">
        <v>497</v>
      </c>
      <c r="D126" s="33" t="s">
        <v>2</v>
      </c>
      <c r="E126" s="10">
        <v>254.71000000000004</v>
      </c>
      <c r="F126" s="10">
        <v>1358</v>
      </c>
      <c r="G126" s="70">
        <v>345896.18000000005</v>
      </c>
      <c r="H126" s="153">
        <v>7.7538185420195394E-5</v>
      </c>
      <c r="I126" s="154">
        <v>1.9749751208377971E-2</v>
      </c>
      <c r="J126" s="65"/>
      <c r="K126" s="251"/>
      <c r="L126" s="238"/>
    </row>
    <row r="127" spans="1:12" ht="22.5" customHeight="1">
      <c r="A127" s="191"/>
      <c r="B127" s="34" t="s">
        <v>500</v>
      </c>
      <c r="C127" s="79" t="s">
        <v>502</v>
      </c>
      <c r="D127" s="33" t="s">
        <v>1</v>
      </c>
      <c r="E127" s="10">
        <v>10</v>
      </c>
      <c r="F127" s="10">
        <v>998</v>
      </c>
      <c r="G127" s="70">
        <v>9980</v>
      </c>
      <c r="H127" s="153">
        <v>5.6983143629863767E-5</v>
      </c>
      <c r="I127" s="154">
        <v>5.6983143629863765E-4</v>
      </c>
      <c r="J127" s="65"/>
      <c r="K127" s="251"/>
      <c r="L127" s="238"/>
    </row>
    <row r="128" spans="1:12" ht="22.5" customHeight="1">
      <c r="A128" s="191"/>
      <c r="B128" s="34" t="s">
        <v>504</v>
      </c>
      <c r="C128" s="79" t="s">
        <v>503</v>
      </c>
      <c r="D128" s="33" t="s">
        <v>1</v>
      </c>
      <c r="E128" s="10">
        <v>9.6999999999999993</v>
      </c>
      <c r="F128" s="10">
        <v>230</v>
      </c>
      <c r="G128" s="70">
        <v>2231</v>
      </c>
      <c r="H128" s="153">
        <v>1.3132387810489646E-5</v>
      </c>
      <c r="I128" s="154">
        <v>1.2738416176174958E-4</v>
      </c>
      <c r="J128" s="65"/>
      <c r="K128" s="251"/>
      <c r="L128" s="238"/>
    </row>
    <row r="129" spans="1:12" ht="22.5" customHeight="1">
      <c r="A129" s="191"/>
      <c r="B129" s="34" t="s">
        <v>507</v>
      </c>
      <c r="C129" s="79" t="s">
        <v>501</v>
      </c>
      <c r="D129" s="33" t="s">
        <v>1</v>
      </c>
      <c r="E129" s="10">
        <v>20.900000000000002</v>
      </c>
      <c r="F129" s="10">
        <v>781</v>
      </c>
      <c r="G129" s="70">
        <v>16322.900000000001</v>
      </c>
      <c r="H129" s="153">
        <v>4.4593021217358319E-5</v>
      </c>
      <c r="I129" s="154">
        <v>9.3199414344278901E-4</v>
      </c>
      <c r="J129" s="65"/>
      <c r="K129" s="251"/>
      <c r="L129" s="238"/>
    </row>
    <row r="130" spans="1:12" ht="22.5" customHeight="1">
      <c r="A130" s="191"/>
      <c r="B130" s="34" t="s">
        <v>512</v>
      </c>
      <c r="C130" s="11" t="s">
        <v>557</v>
      </c>
      <c r="D130" s="33" t="s">
        <v>2</v>
      </c>
      <c r="E130" s="10">
        <v>122.5</v>
      </c>
      <c r="F130" s="10">
        <v>1261</v>
      </c>
      <c r="G130" s="70">
        <v>154472.5</v>
      </c>
      <c r="H130" s="153">
        <v>7.1999743604467145E-5</v>
      </c>
      <c r="I130" s="154">
        <v>8.8199685915472253E-3</v>
      </c>
      <c r="J130" s="65"/>
      <c r="K130" s="251"/>
      <c r="L130" s="238"/>
    </row>
    <row r="131" spans="1:12" ht="22.5" customHeight="1">
      <c r="A131" s="191"/>
      <c r="B131" s="34" t="s">
        <v>558</v>
      </c>
      <c r="C131" s="11" t="s">
        <v>510</v>
      </c>
      <c r="D131" s="33" t="s">
        <v>2</v>
      </c>
      <c r="E131" s="10">
        <v>37.5</v>
      </c>
      <c r="F131" s="10">
        <v>1995</v>
      </c>
      <c r="G131" s="70">
        <v>74812.5</v>
      </c>
      <c r="H131" s="153">
        <v>1.1390918992142106E-4</v>
      </c>
      <c r="I131" s="154">
        <v>4.27159462205329E-3</v>
      </c>
      <c r="J131" s="65"/>
      <c r="K131" s="251"/>
      <c r="L131" s="238"/>
    </row>
    <row r="132" spans="1:12" ht="22.5" customHeight="1">
      <c r="A132" s="191"/>
      <c r="B132" s="34" t="s">
        <v>559</v>
      </c>
      <c r="C132" s="11" t="s">
        <v>511</v>
      </c>
      <c r="D132" s="33" t="s">
        <v>2</v>
      </c>
      <c r="E132" s="10">
        <v>37.5</v>
      </c>
      <c r="F132" s="10">
        <v>280</v>
      </c>
      <c r="G132" s="70">
        <v>10500</v>
      </c>
      <c r="H132" s="153">
        <v>1.5987254725813482E-5</v>
      </c>
      <c r="I132" s="154">
        <v>5.9952205221800565E-4</v>
      </c>
      <c r="J132" s="65"/>
      <c r="K132" s="251"/>
      <c r="L132" s="238"/>
    </row>
    <row r="133" spans="1:12" ht="22.5" customHeight="1">
      <c r="A133" s="191"/>
      <c r="B133" s="130" t="s">
        <v>152</v>
      </c>
      <c r="C133" s="87" t="s">
        <v>46</v>
      </c>
      <c r="D133" s="104"/>
      <c r="E133" s="109"/>
      <c r="F133" s="52"/>
      <c r="G133" s="118">
        <v>176467.32200000001</v>
      </c>
      <c r="H133" s="159"/>
      <c r="I133" s="159"/>
      <c r="J133" s="57"/>
      <c r="K133" s="254"/>
      <c r="L133" s="238"/>
    </row>
    <row r="134" spans="1:12" ht="22.5" customHeight="1">
      <c r="A134" s="191"/>
      <c r="B134" s="24" t="s">
        <v>155</v>
      </c>
      <c r="C134" s="11" t="s">
        <v>498</v>
      </c>
      <c r="D134" s="33" t="s">
        <v>2</v>
      </c>
      <c r="E134" s="10">
        <v>33.5</v>
      </c>
      <c r="F134" s="10">
        <v>3835.69</v>
      </c>
      <c r="G134" s="70">
        <v>128495.61500000001</v>
      </c>
      <c r="H134" s="153">
        <v>2.1900768956876972E-4</v>
      </c>
      <c r="I134" s="154">
        <v>7.3367576005537857E-3</v>
      </c>
      <c r="J134" s="65"/>
      <c r="K134" s="251"/>
      <c r="L134" s="228"/>
    </row>
    <row r="135" spans="1:12" ht="22.5" customHeight="1">
      <c r="A135" s="191"/>
      <c r="B135" s="24" t="s">
        <v>157</v>
      </c>
      <c r="C135" s="79" t="s">
        <v>505</v>
      </c>
      <c r="D135" s="33" t="s">
        <v>1</v>
      </c>
      <c r="E135" s="10">
        <v>25.7</v>
      </c>
      <c r="F135" s="10">
        <v>1098.51</v>
      </c>
      <c r="G135" s="70">
        <v>28231.706999999999</v>
      </c>
      <c r="H135" s="153">
        <v>6.272199710304775E-5</v>
      </c>
      <c r="I135" s="154">
        <v>1.611955325548327E-3</v>
      </c>
      <c r="J135" s="65"/>
      <c r="K135" s="251"/>
      <c r="L135" s="228"/>
    </row>
    <row r="136" spans="1:12" ht="22.5" customHeight="1" thickBot="1">
      <c r="A136" s="191"/>
      <c r="B136" s="24" t="s">
        <v>513</v>
      </c>
      <c r="C136" s="13" t="s">
        <v>514</v>
      </c>
      <c r="D136" s="33" t="s">
        <v>2</v>
      </c>
      <c r="E136" s="10">
        <v>15</v>
      </c>
      <c r="F136" s="10">
        <v>1316</v>
      </c>
      <c r="G136" s="70">
        <v>19740</v>
      </c>
      <c r="H136" s="153">
        <v>7.5140097211323371E-5</v>
      </c>
      <c r="I136" s="154">
        <v>1.1271014581698505E-3</v>
      </c>
      <c r="J136" s="65"/>
      <c r="K136" s="251"/>
      <c r="L136" s="228"/>
    </row>
    <row r="137" spans="1:12" ht="22.5" customHeight="1" thickBot="1">
      <c r="A137" s="191"/>
      <c r="B137" s="41" t="s">
        <v>146</v>
      </c>
      <c r="C137" s="42" t="s">
        <v>167</v>
      </c>
      <c r="D137" s="43"/>
      <c r="E137" s="44"/>
      <c r="F137" s="45"/>
      <c r="G137" s="45"/>
      <c r="H137" s="161"/>
      <c r="I137" s="161"/>
      <c r="J137" s="170">
        <v>0.11209866178103613</v>
      </c>
      <c r="K137" s="126">
        <v>1963290.4984000004</v>
      </c>
      <c r="L137" s="228"/>
    </row>
    <row r="138" spans="1:12" ht="22.5" customHeight="1">
      <c r="A138" s="191"/>
      <c r="B138" s="134" t="s">
        <v>147</v>
      </c>
      <c r="C138" s="143" t="s">
        <v>165</v>
      </c>
      <c r="D138" s="135"/>
      <c r="E138" s="136"/>
      <c r="F138" s="137"/>
      <c r="G138" s="111">
        <v>1497609.9864000003</v>
      </c>
      <c r="H138" s="165"/>
      <c r="I138" s="165"/>
      <c r="J138" s="173"/>
      <c r="K138" s="259"/>
      <c r="L138" s="228"/>
    </row>
    <row r="139" spans="1:12" ht="22.5" customHeight="1">
      <c r="A139" s="191"/>
      <c r="B139" s="32" t="s">
        <v>65</v>
      </c>
      <c r="C139" s="88" t="s">
        <v>163</v>
      </c>
      <c r="D139" s="32" t="s">
        <v>2</v>
      </c>
      <c r="E139" s="10">
        <v>196</v>
      </c>
      <c r="F139" s="10">
        <v>144.86000000000001</v>
      </c>
      <c r="G139" s="70">
        <v>28392.560000000001</v>
      </c>
      <c r="H139" s="153">
        <v>8.2711204270762185E-6</v>
      </c>
      <c r="I139" s="154">
        <v>1.6211396037069388E-3</v>
      </c>
      <c r="J139" s="174"/>
      <c r="K139" s="260"/>
      <c r="L139" s="228"/>
    </row>
    <row r="140" spans="1:12" ht="22.5" customHeight="1">
      <c r="A140" s="191"/>
      <c r="B140" s="32" t="s">
        <v>66</v>
      </c>
      <c r="C140" s="89" t="s">
        <v>162</v>
      </c>
      <c r="D140" s="33" t="s">
        <v>2</v>
      </c>
      <c r="E140" s="10">
        <v>196</v>
      </c>
      <c r="F140" s="10">
        <v>142</v>
      </c>
      <c r="G140" s="70">
        <v>27832</v>
      </c>
      <c r="H140" s="153">
        <v>8.1078220395196951E-6</v>
      </c>
      <c r="I140" s="154">
        <v>1.5891331197458601E-3</v>
      </c>
      <c r="J140" s="175"/>
      <c r="K140" s="261"/>
      <c r="L140" s="228"/>
    </row>
    <row r="141" spans="1:12" ht="22.5" customHeight="1">
      <c r="A141" s="191"/>
      <c r="B141" s="32" t="s">
        <v>67</v>
      </c>
      <c r="C141" s="89" t="s">
        <v>522</v>
      </c>
      <c r="D141" s="33" t="s">
        <v>2</v>
      </c>
      <c r="E141" s="10">
        <v>196</v>
      </c>
      <c r="F141" s="10">
        <v>1003</v>
      </c>
      <c r="G141" s="70">
        <v>196588</v>
      </c>
      <c r="H141" s="153">
        <v>5.7268630321396153E-5</v>
      </c>
      <c r="I141" s="154">
        <v>1.1224651542993645E-2</v>
      </c>
      <c r="J141" s="175"/>
      <c r="K141" s="261"/>
      <c r="L141" s="228"/>
    </row>
    <row r="142" spans="1:12" ht="22.5" customHeight="1">
      <c r="A142" s="191"/>
      <c r="B142" s="32" t="s">
        <v>77</v>
      </c>
      <c r="C142" s="89" t="s">
        <v>523</v>
      </c>
      <c r="D142" s="33" t="s">
        <v>3</v>
      </c>
      <c r="E142" s="10">
        <v>29.4</v>
      </c>
      <c r="F142" s="10">
        <v>13638.7</v>
      </c>
      <c r="G142" s="70">
        <v>400977.78</v>
      </c>
      <c r="H142" s="153">
        <v>7.7873346796054411E-4</v>
      </c>
      <c r="I142" s="154">
        <v>2.2894763958039997E-2</v>
      </c>
      <c r="J142" s="175"/>
      <c r="K142" s="261"/>
      <c r="L142" s="228"/>
    </row>
    <row r="143" spans="1:12" ht="22.5" customHeight="1">
      <c r="A143" s="191"/>
      <c r="B143" s="32" t="s">
        <v>78</v>
      </c>
      <c r="C143" s="89" t="s">
        <v>161</v>
      </c>
      <c r="D143" s="33" t="s">
        <v>2</v>
      </c>
      <c r="E143" s="10">
        <v>196</v>
      </c>
      <c r="F143" s="10">
        <v>611.79999999999995</v>
      </c>
      <c r="G143" s="70">
        <v>119912.79999999999</v>
      </c>
      <c r="H143" s="153">
        <v>3.4932151575902454E-5</v>
      </c>
      <c r="I143" s="154">
        <v>6.846701708876881E-3</v>
      </c>
      <c r="J143" s="175"/>
      <c r="K143" s="261"/>
      <c r="L143" s="228"/>
    </row>
    <row r="144" spans="1:12" ht="22.5" customHeight="1">
      <c r="A144" s="191"/>
      <c r="B144" s="32" t="s">
        <v>171</v>
      </c>
      <c r="C144" s="89" t="s">
        <v>69</v>
      </c>
      <c r="D144" s="33" t="s">
        <v>2</v>
      </c>
      <c r="E144" s="10">
        <v>196</v>
      </c>
      <c r="F144" s="10">
        <v>967.03</v>
      </c>
      <c r="G144" s="70">
        <v>189537.88</v>
      </c>
      <c r="H144" s="153">
        <v>5.5214839062512182E-5</v>
      </c>
      <c r="I144" s="154">
        <v>1.0822108456252389E-2</v>
      </c>
      <c r="J144" s="175"/>
      <c r="K144" s="261"/>
      <c r="L144" s="228"/>
    </row>
    <row r="145" spans="1:12" ht="22.5" customHeight="1">
      <c r="A145" s="191"/>
      <c r="B145" s="32" t="s">
        <v>172</v>
      </c>
      <c r="C145" s="89" t="s">
        <v>526</v>
      </c>
      <c r="D145" s="33" t="s">
        <v>2</v>
      </c>
      <c r="E145" s="10">
        <v>61.74</v>
      </c>
      <c r="F145" s="10">
        <v>1222.51</v>
      </c>
      <c r="G145" s="70">
        <v>75477.767399999997</v>
      </c>
      <c r="H145" s="153">
        <v>6.9802067053050863E-5</v>
      </c>
      <c r="I145" s="154">
        <v>4.3095796198553598E-3</v>
      </c>
      <c r="J145" s="175"/>
      <c r="K145" s="261"/>
      <c r="L145" s="239"/>
    </row>
    <row r="146" spans="1:12" ht="22.5" customHeight="1">
      <c r="A146" s="191"/>
      <c r="B146" s="32" t="s">
        <v>173</v>
      </c>
      <c r="C146" s="89" t="s">
        <v>527</v>
      </c>
      <c r="D146" s="33" t="s">
        <v>1</v>
      </c>
      <c r="E146" s="10">
        <v>23</v>
      </c>
      <c r="F146" s="10">
        <v>2141.58</v>
      </c>
      <c r="G146" s="70">
        <v>49256.34</v>
      </c>
      <c r="H146" s="153">
        <v>1.2227851777038443E-4</v>
      </c>
      <c r="I146" s="154">
        <v>2.8124059087188415E-3</v>
      </c>
      <c r="J146" s="175"/>
      <c r="K146" s="261"/>
      <c r="L146" s="230"/>
    </row>
    <row r="147" spans="1:12" ht="22.5" customHeight="1">
      <c r="A147" s="191"/>
      <c r="B147" s="32" t="s">
        <v>174</v>
      </c>
      <c r="C147" s="89" t="s">
        <v>48</v>
      </c>
      <c r="D147" s="33" t="s">
        <v>1</v>
      </c>
      <c r="E147" s="10">
        <v>102.9</v>
      </c>
      <c r="F147" s="10">
        <v>1981.11</v>
      </c>
      <c r="G147" s="70">
        <v>203856.21900000001</v>
      </c>
      <c r="H147" s="153">
        <v>1.131161078923441E-4</v>
      </c>
      <c r="I147" s="154">
        <v>1.1639647502122208E-2</v>
      </c>
      <c r="J147" s="175"/>
      <c r="K147" s="261"/>
      <c r="L147" s="230"/>
    </row>
    <row r="148" spans="1:12" ht="22.5" customHeight="1">
      <c r="A148" s="191"/>
      <c r="B148" s="32" t="s">
        <v>175</v>
      </c>
      <c r="C148" s="89" t="s">
        <v>425</v>
      </c>
      <c r="D148" s="33" t="s">
        <v>5</v>
      </c>
      <c r="E148" s="10">
        <v>3</v>
      </c>
      <c r="F148" s="10">
        <v>8691.77</v>
      </c>
      <c r="G148" s="70">
        <v>26075.31</v>
      </c>
      <c r="H148" s="153">
        <v>4.9627693217208521E-4</v>
      </c>
      <c r="I148" s="154">
        <v>1.4888307965162557E-3</v>
      </c>
      <c r="J148" s="175"/>
      <c r="K148" s="261"/>
      <c r="L148" s="231"/>
    </row>
    <row r="149" spans="1:12" ht="22.5" customHeight="1">
      <c r="A149" s="191"/>
      <c r="B149" s="32" t="s">
        <v>176</v>
      </c>
      <c r="C149" s="90" t="s">
        <v>54</v>
      </c>
      <c r="D149" s="33" t="s">
        <v>27</v>
      </c>
      <c r="E149" s="10">
        <v>1</v>
      </c>
      <c r="F149" s="10">
        <v>21000</v>
      </c>
      <c r="G149" s="70">
        <v>21000</v>
      </c>
      <c r="H149" s="153">
        <v>1.1990441044360113E-3</v>
      </c>
      <c r="I149" s="154">
        <v>1.1990441044360113E-3</v>
      </c>
      <c r="J149" s="175"/>
      <c r="K149" s="261"/>
      <c r="L149" s="232"/>
    </row>
    <row r="150" spans="1:12" ht="22.5" customHeight="1">
      <c r="A150" s="191"/>
      <c r="B150" s="32" t="s">
        <v>177</v>
      </c>
      <c r="C150" s="90" t="s">
        <v>166</v>
      </c>
      <c r="D150" s="33" t="s">
        <v>5</v>
      </c>
      <c r="E150" s="10">
        <v>3</v>
      </c>
      <c r="F150" s="10">
        <v>861.15</v>
      </c>
      <c r="G150" s="70">
        <v>2583.4499999999998</v>
      </c>
      <c r="H150" s="153">
        <v>4.9169372882622426E-5</v>
      </c>
      <c r="I150" s="154">
        <v>1.4750811864786727E-4</v>
      </c>
      <c r="J150" s="175"/>
      <c r="K150" s="261"/>
      <c r="L150" s="231"/>
    </row>
    <row r="151" spans="1:12" ht="22.5" customHeight="1">
      <c r="A151" s="191"/>
      <c r="B151" s="32" t="s">
        <v>524</v>
      </c>
      <c r="C151" s="90" t="s">
        <v>525</v>
      </c>
      <c r="D151" s="33" t="s">
        <v>2</v>
      </c>
      <c r="E151" s="10">
        <v>196</v>
      </c>
      <c r="F151" s="10">
        <v>796.53</v>
      </c>
      <c r="G151" s="70">
        <v>156119.88</v>
      </c>
      <c r="H151" s="153">
        <v>4.5479742881257902E-5</v>
      </c>
      <c r="I151" s="154">
        <v>8.9140296047265487E-3</v>
      </c>
      <c r="J151" s="175"/>
      <c r="K151" s="261"/>
      <c r="L151" s="231"/>
    </row>
    <row r="152" spans="1:12" ht="22.5" customHeight="1">
      <c r="A152" s="191"/>
      <c r="B152" s="129" t="s">
        <v>148</v>
      </c>
      <c r="C152" s="83" t="s">
        <v>164</v>
      </c>
      <c r="D152" s="98"/>
      <c r="E152" s="48"/>
      <c r="F152" s="49"/>
      <c r="G152" s="111">
        <v>353537.15199999994</v>
      </c>
      <c r="H152" s="162"/>
      <c r="I152" s="162"/>
      <c r="J152" s="124"/>
      <c r="K152" s="255"/>
      <c r="L152" s="231"/>
    </row>
    <row r="153" spans="1:12" ht="22.5" customHeight="1">
      <c r="A153" s="191"/>
      <c r="B153" s="33" t="s">
        <v>68</v>
      </c>
      <c r="C153" s="79" t="s">
        <v>529</v>
      </c>
      <c r="D153" s="33" t="s">
        <v>2</v>
      </c>
      <c r="E153" s="10">
        <v>64.8</v>
      </c>
      <c r="F153" s="10">
        <v>5003.04</v>
      </c>
      <c r="G153" s="70">
        <v>324196.99199999997</v>
      </c>
      <c r="H153" s="153">
        <v>2.8566026744083529E-4</v>
      </c>
      <c r="I153" s="154">
        <v>1.8510785330166125E-2</v>
      </c>
      <c r="J153" s="174"/>
      <c r="K153" s="260"/>
      <c r="L153" s="230"/>
    </row>
    <row r="154" spans="1:12" ht="22.5" customHeight="1">
      <c r="A154" s="191"/>
      <c r="B154" s="33" t="s">
        <v>250</v>
      </c>
      <c r="C154" s="89" t="s">
        <v>249</v>
      </c>
      <c r="D154" s="33" t="s">
        <v>1</v>
      </c>
      <c r="E154" s="10">
        <v>16</v>
      </c>
      <c r="F154" s="10">
        <v>1833.76</v>
      </c>
      <c r="G154" s="70">
        <v>29340.16</v>
      </c>
      <c r="H154" s="153">
        <v>1.0470281509288475E-4</v>
      </c>
      <c r="I154" s="154">
        <v>1.675245041486156E-3</v>
      </c>
      <c r="J154" s="174"/>
      <c r="K154" s="260"/>
      <c r="L154" s="232"/>
    </row>
    <row r="155" spans="1:12" ht="22.5" customHeight="1">
      <c r="A155" s="191"/>
      <c r="B155" s="129" t="s">
        <v>170</v>
      </c>
      <c r="C155" s="83" t="s">
        <v>160</v>
      </c>
      <c r="D155" s="98"/>
      <c r="E155" s="48"/>
      <c r="F155" s="49"/>
      <c r="G155" s="111">
        <v>112143.36</v>
      </c>
      <c r="H155" s="162"/>
      <c r="I155" s="162"/>
      <c r="J155" s="124"/>
      <c r="K155" s="255"/>
      <c r="L155" s="231"/>
    </row>
    <row r="156" spans="1:12" ht="22.5" customHeight="1" thickBot="1">
      <c r="A156" s="191"/>
      <c r="B156" s="33" t="s">
        <v>178</v>
      </c>
      <c r="C156" s="82" t="s">
        <v>528</v>
      </c>
      <c r="D156" s="97" t="s">
        <v>2</v>
      </c>
      <c r="E156" s="10">
        <v>196</v>
      </c>
      <c r="F156" s="10">
        <v>572.16</v>
      </c>
      <c r="G156" s="70">
        <v>112143.36</v>
      </c>
      <c r="H156" s="153">
        <v>3.2668813085433719E-5</v>
      </c>
      <c r="I156" s="154">
        <v>6.4030873647450094E-3</v>
      </c>
      <c r="J156" s="67"/>
      <c r="K156" s="248"/>
      <c r="L156" s="231"/>
    </row>
    <row r="157" spans="1:12" ht="22.5" customHeight="1" thickBot="1">
      <c r="A157" s="191"/>
      <c r="B157" s="41" t="s">
        <v>169</v>
      </c>
      <c r="C157" s="42" t="s">
        <v>43</v>
      </c>
      <c r="D157" s="43"/>
      <c r="E157" s="44"/>
      <c r="F157" s="45"/>
      <c r="G157" s="45"/>
      <c r="H157" s="161"/>
      <c r="I157" s="161"/>
      <c r="J157" s="170">
        <v>1.7650721109354596E-2</v>
      </c>
      <c r="K157" s="126">
        <v>309133.86915887852</v>
      </c>
      <c r="L157" s="231"/>
    </row>
    <row r="158" spans="1:12" ht="22.5" customHeight="1">
      <c r="A158" s="191"/>
      <c r="B158" s="29">
        <v>11.1</v>
      </c>
      <c r="C158" s="75" t="s">
        <v>183</v>
      </c>
      <c r="D158" s="32"/>
      <c r="E158" s="10"/>
      <c r="F158" s="10"/>
      <c r="G158" s="70"/>
      <c r="H158" s="153"/>
      <c r="I158" s="154"/>
      <c r="J158" s="65"/>
      <c r="K158" s="251"/>
      <c r="L158" s="231"/>
    </row>
    <row r="159" spans="1:12" ht="22.5" customHeight="1">
      <c r="A159" s="191"/>
      <c r="B159" s="24" t="s">
        <v>335</v>
      </c>
      <c r="C159" s="79" t="s">
        <v>379</v>
      </c>
      <c r="D159" s="33" t="s">
        <v>5</v>
      </c>
      <c r="E159" s="10">
        <v>1</v>
      </c>
      <c r="F159" s="10">
        <v>20160</v>
      </c>
      <c r="G159" s="70">
        <v>20160</v>
      </c>
      <c r="H159" s="153">
        <v>1.1510823402585708E-3</v>
      </c>
      <c r="I159" s="154">
        <v>1.1510823402585708E-3</v>
      </c>
      <c r="J159" s="65"/>
      <c r="K159" s="251"/>
      <c r="L159" s="231"/>
    </row>
    <row r="160" spans="1:12" ht="22.5" customHeight="1">
      <c r="A160" s="191"/>
      <c r="B160" s="24" t="s">
        <v>336</v>
      </c>
      <c r="C160" s="79" t="s">
        <v>380</v>
      </c>
      <c r="D160" s="33" t="s">
        <v>5</v>
      </c>
      <c r="E160" s="10">
        <v>1</v>
      </c>
      <c r="F160" s="10">
        <v>34272</v>
      </c>
      <c r="G160" s="70">
        <v>34272</v>
      </c>
      <c r="H160" s="153">
        <v>1.9568399784395704E-3</v>
      </c>
      <c r="I160" s="154">
        <v>1.9568399784395704E-3</v>
      </c>
      <c r="J160" s="65"/>
      <c r="K160" s="251"/>
      <c r="L160" s="231"/>
    </row>
    <row r="161" spans="1:12" ht="22.5" customHeight="1">
      <c r="A161" s="191"/>
      <c r="B161" s="24" t="s">
        <v>337</v>
      </c>
      <c r="C161" s="79" t="s">
        <v>381</v>
      </c>
      <c r="D161" s="33" t="s">
        <v>5</v>
      </c>
      <c r="E161" s="10">
        <v>1</v>
      </c>
      <c r="F161" s="10">
        <v>25200</v>
      </c>
      <c r="G161" s="70">
        <v>25200</v>
      </c>
      <c r="H161" s="153">
        <v>1.4388529253232135E-3</v>
      </c>
      <c r="I161" s="154">
        <v>1.4388529253232135E-3</v>
      </c>
      <c r="J161" s="65"/>
      <c r="K161" s="251"/>
      <c r="L161" s="231"/>
    </row>
    <row r="162" spans="1:12" ht="22.5" customHeight="1">
      <c r="A162" s="191"/>
      <c r="B162" s="24" t="s">
        <v>338</v>
      </c>
      <c r="C162" s="79" t="s">
        <v>382</v>
      </c>
      <c r="D162" s="33" t="s">
        <v>5</v>
      </c>
      <c r="E162" s="10">
        <v>1</v>
      </c>
      <c r="F162" s="10">
        <v>19634.43187407772</v>
      </c>
      <c r="G162" s="70">
        <v>19634.43187407772</v>
      </c>
      <c r="H162" s="153">
        <v>1.1210737991696853E-3</v>
      </c>
      <c r="I162" s="154">
        <v>1.1210737991696853E-3</v>
      </c>
      <c r="J162" s="65"/>
      <c r="K162" s="251"/>
      <c r="L162" s="231"/>
    </row>
    <row r="163" spans="1:12" ht="22.5" customHeight="1">
      <c r="A163" s="191"/>
      <c r="B163" s="24" t="s">
        <v>339</v>
      </c>
      <c r="C163" s="79" t="s">
        <v>383</v>
      </c>
      <c r="D163" s="33" t="s">
        <v>5</v>
      </c>
      <c r="E163" s="10">
        <v>5</v>
      </c>
      <c r="F163" s="10">
        <v>15271.224790949338</v>
      </c>
      <c r="G163" s="70">
        <v>76356.123954746698</v>
      </c>
      <c r="H163" s="153">
        <v>8.7194628824308865E-4</v>
      </c>
      <c r="I163" s="154">
        <v>4.3597314412154439E-3</v>
      </c>
      <c r="J163" s="65"/>
      <c r="K163" s="251"/>
      <c r="L163" s="231"/>
    </row>
    <row r="164" spans="1:12" ht="22.5" customHeight="1">
      <c r="A164" s="191"/>
      <c r="B164" s="24" t="s">
        <v>340</v>
      </c>
      <c r="C164" s="79" t="s">
        <v>384</v>
      </c>
      <c r="D164" s="33" t="s">
        <v>5</v>
      </c>
      <c r="E164" s="10">
        <v>4</v>
      </c>
      <c r="F164" s="10">
        <v>17452.828332513531</v>
      </c>
      <c r="G164" s="70">
        <v>69811.313330054123</v>
      </c>
      <c r="H164" s="153">
        <v>9.9651004370638718E-4</v>
      </c>
      <c r="I164" s="154">
        <v>3.9860401748255487E-3</v>
      </c>
      <c r="J164" s="65"/>
      <c r="K164" s="251"/>
      <c r="L164" s="231"/>
    </row>
    <row r="165" spans="1:12" ht="22.5" customHeight="1" thickBot="1">
      <c r="A165" s="191"/>
      <c r="B165" s="24">
        <v>11.13</v>
      </c>
      <c r="C165" s="79" t="s">
        <v>539</v>
      </c>
      <c r="D165" s="33" t="s">
        <v>14</v>
      </c>
      <c r="E165" s="10">
        <v>1</v>
      </c>
      <c r="F165" s="10">
        <v>63700</v>
      </c>
      <c r="G165" s="70">
        <v>63700</v>
      </c>
      <c r="H165" s="153">
        <v>3.6371004501225671E-3</v>
      </c>
      <c r="I165" s="154">
        <v>3.6371004501225671E-3</v>
      </c>
      <c r="J165" s="65"/>
      <c r="K165" s="251"/>
      <c r="L165" s="231"/>
    </row>
    <row r="166" spans="1:12" ht="22.5" customHeight="1" thickBot="1">
      <c r="A166" s="191"/>
      <c r="B166" s="41" t="s">
        <v>159</v>
      </c>
      <c r="C166" s="42" t="s">
        <v>7</v>
      </c>
      <c r="D166" s="43"/>
      <c r="E166" s="44"/>
      <c r="F166" s="45"/>
      <c r="G166" s="45"/>
      <c r="H166" s="161"/>
      <c r="I166" s="161"/>
      <c r="J166" s="170">
        <v>5.3842044902742657E-2</v>
      </c>
      <c r="K166" s="126">
        <v>942986.95000000007</v>
      </c>
      <c r="L166" s="231"/>
    </row>
    <row r="167" spans="1:12" ht="22.5" customHeight="1">
      <c r="A167" s="191"/>
      <c r="B167" s="29">
        <v>12.1</v>
      </c>
      <c r="C167" s="75" t="s">
        <v>279</v>
      </c>
      <c r="D167" s="32">
        <f>10960+1500</f>
        <v>12460</v>
      </c>
      <c r="E167" s="10"/>
      <c r="F167" s="10"/>
      <c r="G167" s="70"/>
      <c r="H167" s="153"/>
      <c r="I167" s="154"/>
      <c r="J167" s="65"/>
      <c r="K167" s="251"/>
      <c r="L167" s="231"/>
    </row>
    <row r="168" spans="1:12" ht="22.5" customHeight="1">
      <c r="A168" s="191"/>
      <c r="B168" s="24" t="s">
        <v>341</v>
      </c>
      <c r="C168" s="79" t="s">
        <v>366</v>
      </c>
      <c r="D168" s="33" t="s">
        <v>5</v>
      </c>
      <c r="E168" s="10">
        <v>3</v>
      </c>
      <c r="F168" s="10">
        <v>47971.000000000007</v>
      </c>
      <c r="G168" s="70">
        <v>143913.00000000003</v>
      </c>
      <c r="H168" s="153">
        <v>2.7390164158999954E-3</v>
      </c>
      <c r="I168" s="154">
        <v>8.2170492476999861E-3</v>
      </c>
      <c r="J168" s="65"/>
      <c r="K168" s="251"/>
      <c r="L168" s="231"/>
    </row>
    <row r="169" spans="1:12" ht="22.5" customHeight="1">
      <c r="A169" s="191"/>
      <c r="B169" s="24" t="s">
        <v>342</v>
      </c>
      <c r="C169" s="79" t="s">
        <v>365</v>
      </c>
      <c r="D169" s="33" t="s">
        <v>5</v>
      </c>
      <c r="E169" s="10">
        <v>2</v>
      </c>
      <c r="F169" s="10">
        <v>43859.200000000004</v>
      </c>
      <c r="G169" s="70">
        <v>87718.400000000009</v>
      </c>
      <c r="H169" s="153">
        <v>2.5042435802514243E-3</v>
      </c>
      <c r="I169" s="154">
        <v>5.0084871605028487E-3</v>
      </c>
      <c r="J169" s="65"/>
      <c r="K169" s="251"/>
      <c r="L169" s="231"/>
    </row>
    <row r="170" spans="1:12" ht="22.5" customHeight="1">
      <c r="A170" s="191"/>
      <c r="B170" s="24" t="s">
        <v>343</v>
      </c>
      <c r="C170" s="79" t="s">
        <v>375</v>
      </c>
      <c r="D170" s="33" t="s">
        <v>5</v>
      </c>
      <c r="E170" s="10">
        <v>1</v>
      </c>
      <c r="F170" s="10">
        <v>6167.7000000000007</v>
      </c>
      <c r="G170" s="70">
        <v>6167.7000000000007</v>
      </c>
      <c r="H170" s="153">
        <v>3.5215925347285653E-4</v>
      </c>
      <c r="I170" s="154">
        <v>3.5215925347285653E-4</v>
      </c>
      <c r="J170" s="65"/>
      <c r="K170" s="251"/>
      <c r="L170" s="231"/>
    </row>
    <row r="171" spans="1:12" ht="22.5" customHeight="1">
      <c r="A171" s="191"/>
      <c r="B171" s="24" t="s">
        <v>344</v>
      </c>
      <c r="C171" s="79" t="s">
        <v>538</v>
      </c>
      <c r="D171" s="33" t="s">
        <v>5</v>
      </c>
      <c r="E171" s="10">
        <v>1</v>
      </c>
      <c r="F171" s="10">
        <v>5887.3499999999995</v>
      </c>
      <c r="G171" s="70">
        <v>5887.3499999999995</v>
      </c>
      <c r="H171" s="153">
        <v>3.3615201467863568E-4</v>
      </c>
      <c r="I171" s="154">
        <v>3.3615201467863568E-4</v>
      </c>
      <c r="J171" s="65"/>
      <c r="K171" s="251"/>
      <c r="L171" s="231"/>
    </row>
    <row r="172" spans="1:12" ht="22.5" customHeight="1">
      <c r="A172" s="191"/>
      <c r="B172" s="24" t="s">
        <v>345</v>
      </c>
      <c r="C172" s="79" t="s">
        <v>376</v>
      </c>
      <c r="D172" s="33" t="s">
        <v>5</v>
      </c>
      <c r="E172" s="10">
        <v>5</v>
      </c>
      <c r="F172" s="10">
        <v>4485.6000000000004</v>
      </c>
      <c r="G172" s="70">
        <v>22428</v>
      </c>
      <c r="H172" s="153">
        <v>2.56115820707532E-4</v>
      </c>
      <c r="I172" s="154">
        <v>1.28057910353766E-3</v>
      </c>
      <c r="J172" s="65"/>
      <c r="K172" s="251"/>
      <c r="L172" s="231"/>
    </row>
    <row r="173" spans="1:12" ht="22.5" customHeight="1">
      <c r="A173" s="191"/>
      <c r="B173" s="24" t="s">
        <v>346</v>
      </c>
      <c r="C173" s="79" t="s">
        <v>377</v>
      </c>
      <c r="D173" s="33" t="s">
        <v>5</v>
      </c>
      <c r="E173" s="10">
        <v>3</v>
      </c>
      <c r="F173" s="10">
        <v>5046.3</v>
      </c>
      <c r="G173" s="70">
        <v>15138.900000000001</v>
      </c>
      <c r="H173" s="153">
        <v>2.8813029829597347E-4</v>
      </c>
      <c r="I173" s="154">
        <v>8.6439089488792053E-4</v>
      </c>
      <c r="J173" s="65"/>
      <c r="K173" s="251"/>
      <c r="L173" s="231"/>
    </row>
    <row r="174" spans="1:12" ht="22.5" customHeight="1">
      <c r="A174" s="191"/>
      <c r="B174" s="24" t="s">
        <v>347</v>
      </c>
      <c r="C174" s="79" t="s">
        <v>378</v>
      </c>
      <c r="D174" s="33" t="s">
        <v>5</v>
      </c>
      <c r="E174" s="10">
        <v>1</v>
      </c>
      <c r="F174" s="10">
        <v>30838.500000000004</v>
      </c>
      <c r="G174" s="70">
        <v>30838.500000000004</v>
      </c>
      <c r="H174" s="153">
        <v>1.7607962673642826E-3</v>
      </c>
      <c r="I174" s="154">
        <v>1.7607962673642826E-3</v>
      </c>
      <c r="J174" s="65"/>
      <c r="K174" s="251"/>
      <c r="L174" s="231"/>
    </row>
    <row r="175" spans="1:12" ht="22.5" customHeight="1">
      <c r="A175" s="191"/>
      <c r="B175" s="24">
        <v>12.2</v>
      </c>
      <c r="C175" s="79" t="s">
        <v>278</v>
      </c>
      <c r="D175" s="33"/>
      <c r="E175" s="10"/>
      <c r="F175" s="10"/>
      <c r="G175" s="70"/>
      <c r="H175" s="153"/>
      <c r="I175" s="154"/>
      <c r="J175" s="65"/>
      <c r="K175" s="251"/>
      <c r="L175" s="231"/>
    </row>
    <row r="176" spans="1:12" ht="22.5" customHeight="1">
      <c r="A176" s="191"/>
      <c r="B176" s="24" t="s">
        <v>348</v>
      </c>
      <c r="C176" s="79" t="s">
        <v>361</v>
      </c>
      <c r="D176" s="33" t="s">
        <v>5</v>
      </c>
      <c r="E176" s="10">
        <v>5</v>
      </c>
      <c r="F176" s="10">
        <v>32707.5</v>
      </c>
      <c r="G176" s="70">
        <v>163537.5</v>
      </c>
      <c r="H176" s="153">
        <v>1.8675111926590873E-3</v>
      </c>
      <c r="I176" s="154">
        <v>9.3375559632954373E-3</v>
      </c>
      <c r="J176" s="65"/>
      <c r="K176" s="251"/>
      <c r="L176" s="231"/>
    </row>
    <row r="177" spans="1:12" ht="22.5" customHeight="1">
      <c r="A177" s="191"/>
      <c r="B177" s="24" t="s">
        <v>349</v>
      </c>
      <c r="C177" s="79" t="s">
        <v>362</v>
      </c>
      <c r="D177" s="33" t="s">
        <v>5</v>
      </c>
      <c r="E177" s="10">
        <v>3</v>
      </c>
      <c r="F177" s="10">
        <v>23362.5</v>
      </c>
      <c r="G177" s="70">
        <v>70087.5</v>
      </c>
      <c r="H177" s="153">
        <v>1.3339365661850624E-3</v>
      </c>
      <c r="I177" s="154">
        <v>4.0018096985551871E-3</v>
      </c>
      <c r="J177" s="65"/>
      <c r="K177" s="251"/>
      <c r="L177" s="231"/>
    </row>
    <row r="178" spans="1:12" ht="22.5" customHeight="1">
      <c r="A178" s="191"/>
      <c r="B178" s="24" t="s">
        <v>350</v>
      </c>
      <c r="C178" s="79" t="s">
        <v>363</v>
      </c>
      <c r="D178" s="33" t="s">
        <v>5</v>
      </c>
      <c r="E178" s="10">
        <v>4</v>
      </c>
      <c r="F178" s="10">
        <v>4672.5</v>
      </c>
      <c r="G178" s="70">
        <v>18690</v>
      </c>
      <c r="H178" s="153">
        <v>2.6678731323701249E-4</v>
      </c>
      <c r="I178" s="154">
        <v>1.06714925294805E-3</v>
      </c>
      <c r="J178" s="65"/>
      <c r="K178" s="251"/>
      <c r="L178" s="231"/>
    </row>
    <row r="179" spans="1:12" ht="22.5" customHeight="1">
      <c r="A179" s="191"/>
      <c r="B179" s="24" t="s">
        <v>351</v>
      </c>
      <c r="C179" s="79" t="s">
        <v>364</v>
      </c>
      <c r="D179" s="33" t="s">
        <v>5</v>
      </c>
      <c r="E179" s="10">
        <v>1</v>
      </c>
      <c r="F179" s="10">
        <v>21929.600000000002</v>
      </c>
      <c r="G179" s="70">
        <v>21929.600000000002</v>
      </c>
      <c r="H179" s="153">
        <v>1.2521217901257122E-3</v>
      </c>
      <c r="I179" s="154">
        <v>1.2521217901257122E-3</v>
      </c>
      <c r="J179" s="65"/>
      <c r="K179" s="251"/>
      <c r="L179" s="231"/>
    </row>
    <row r="180" spans="1:12" ht="22.5" customHeight="1">
      <c r="A180" s="191"/>
      <c r="B180" s="24" t="s">
        <v>352</v>
      </c>
      <c r="C180" s="79" t="s">
        <v>367</v>
      </c>
      <c r="D180" s="33" t="s">
        <v>5</v>
      </c>
      <c r="E180" s="10">
        <v>2</v>
      </c>
      <c r="F180" s="10">
        <v>44855.999999999993</v>
      </c>
      <c r="G180" s="70">
        <v>89711.999999999985</v>
      </c>
      <c r="H180" s="153">
        <v>2.5611582070753196E-3</v>
      </c>
      <c r="I180" s="154">
        <v>5.1223164141506392E-3</v>
      </c>
      <c r="J180" s="65"/>
      <c r="K180" s="251"/>
      <c r="L180" s="231"/>
    </row>
    <row r="181" spans="1:12" ht="22.5" customHeight="1">
      <c r="A181" s="191"/>
      <c r="B181" s="24" t="s">
        <v>353</v>
      </c>
      <c r="C181" s="79" t="s">
        <v>368</v>
      </c>
      <c r="D181" s="33" t="s">
        <v>5</v>
      </c>
      <c r="E181" s="10">
        <v>1</v>
      </c>
      <c r="F181" s="10">
        <v>44855.999999999993</v>
      </c>
      <c r="G181" s="70">
        <v>44855.999999999993</v>
      </c>
      <c r="H181" s="153">
        <v>2.5611582070753196E-3</v>
      </c>
      <c r="I181" s="154">
        <v>2.5611582070753196E-3</v>
      </c>
      <c r="J181" s="65"/>
      <c r="K181" s="251"/>
      <c r="L181" s="231"/>
    </row>
    <row r="182" spans="1:12" ht="22.5" customHeight="1">
      <c r="A182" s="191"/>
      <c r="B182" s="24" t="s">
        <v>354</v>
      </c>
      <c r="C182" s="79" t="s">
        <v>369</v>
      </c>
      <c r="D182" s="33" t="s">
        <v>5</v>
      </c>
      <c r="E182" s="10">
        <v>1</v>
      </c>
      <c r="F182" s="10">
        <v>28035</v>
      </c>
      <c r="G182" s="70">
        <v>28035</v>
      </c>
      <c r="H182" s="153">
        <v>1.600723879422075E-3</v>
      </c>
      <c r="I182" s="154">
        <v>1.600723879422075E-3</v>
      </c>
      <c r="J182" s="65"/>
      <c r="K182" s="251"/>
      <c r="L182" s="231"/>
    </row>
    <row r="183" spans="1:12" ht="22.5" customHeight="1">
      <c r="A183" s="191"/>
      <c r="B183" s="24" t="s">
        <v>355</v>
      </c>
      <c r="C183" s="79" t="s">
        <v>374</v>
      </c>
      <c r="D183" s="33" t="s">
        <v>5</v>
      </c>
      <c r="E183" s="10">
        <v>1</v>
      </c>
      <c r="F183" s="10">
        <v>14017.5</v>
      </c>
      <c r="G183" s="70">
        <v>14017.5</v>
      </c>
      <c r="H183" s="153">
        <v>8.0036193971103748E-4</v>
      </c>
      <c r="I183" s="154">
        <v>8.0036193971103748E-4</v>
      </c>
      <c r="J183" s="65"/>
      <c r="K183" s="251"/>
      <c r="L183" s="231"/>
    </row>
    <row r="184" spans="1:12" ht="22.5" customHeight="1">
      <c r="A184" s="191"/>
      <c r="B184" s="29">
        <v>12.5</v>
      </c>
      <c r="C184" s="79" t="s">
        <v>182</v>
      </c>
      <c r="D184" s="33"/>
      <c r="E184" s="10"/>
      <c r="F184" s="10"/>
      <c r="G184" s="70"/>
      <c r="H184" s="153"/>
      <c r="I184" s="154"/>
      <c r="J184" s="65"/>
      <c r="K184" s="251"/>
      <c r="L184" s="231"/>
    </row>
    <row r="185" spans="1:12" ht="22.5" customHeight="1">
      <c r="A185" s="191"/>
      <c r="B185" s="29" t="s">
        <v>356</v>
      </c>
      <c r="C185" s="79" t="s">
        <v>370</v>
      </c>
      <c r="D185" s="33" t="s">
        <v>5</v>
      </c>
      <c r="E185" s="10">
        <v>1</v>
      </c>
      <c r="F185" s="10">
        <v>4410</v>
      </c>
      <c r="G185" s="70">
        <v>4410</v>
      </c>
      <c r="H185" s="153">
        <v>2.5179926193156236E-4</v>
      </c>
      <c r="I185" s="154">
        <v>2.5179926193156236E-4</v>
      </c>
      <c r="J185" s="65"/>
      <c r="K185" s="251"/>
      <c r="L185" s="231"/>
    </row>
    <row r="186" spans="1:12" ht="22.5" customHeight="1">
      <c r="A186" s="191"/>
      <c r="B186" s="29">
        <v>12.7</v>
      </c>
      <c r="C186" s="79" t="s">
        <v>357</v>
      </c>
      <c r="D186" s="33"/>
      <c r="E186" s="10"/>
      <c r="F186" s="10"/>
      <c r="G186" s="70"/>
      <c r="H186" s="153"/>
      <c r="I186" s="154"/>
      <c r="J186" s="65"/>
      <c r="K186" s="251"/>
      <c r="L186" s="231"/>
    </row>
    <row r="187" spans="1:12" ht="22.5" customHeight="1">
      <c r="A187" s="191"/>
      <c r="B187" s="29" t="s">
        <v>358</v>
      </c>
      <c r="C187" s="79" t="s">
        <v>372</v>
      </c>
      <c r="D187" s="33" t="s">
        <v>5</v>
      </c>
      <c r="E187" s="10">
        <v>1</v>
      </c>
      <c r="F187" s="10">
        <v>13500</v>
      </c>
      <c r="G187" s="70">
        <v>13500</v>
      </c>
      <c r="H187" s="153">
        <v>7.7081406713743578E-4</v>
      </c>
      <c r="I187" s="154">
        <v>7.7081406713743578E-4</v>
      </c>
      <c r="J187" s="65"/>
      <c r="K187" s="251"/>
      <c r="L187" s="231"/>
    </row>
    <row r="188" spans="1:12" ht="22.5" customHeight="1">
      <c r="A188" s="191"/>
      <c r="B188" s="29" t="s">
        <v>359</v>
      </c>
      <c r="C188" s="79" t="s">
        <v>371</v>
      </c>
      <c r="D188" s="33" t="s">
        <v>5</v>
      </c>
      <c r="E188" s="10">
        <v>1</v>
      </c>
      <c r="F188" s="10">
        <v>67080</v>
      </c>
      <c r="G188" s="70">
        <v>67080</v>
      </c>
      <c r="H188" s="153">
        <v>3.8300894535984588E-3</v>
      </c>
      <c r="I188" s="154">
        <v>3.8300894535984588E-3</v>
      </c>
      <c r="J188" s="65"/>
      <c r="K188" s="251"/>
      <c r="L188" s="231"/>
    </row>
    <row r="189" spans="1:12" ht="22.5" customHeight="1" thickBot="1">
      <c r="A189" s="191"/>
      <c r="B189" s="29" t="s">
        <v>360</v>
      </c>
      <c r="C189" s="79" t="s">
        <v>373</v>
      </c>
      <c r="D189" s="33" t="s">
        <v>5</v>
      </c>
      <c r="E189" s="10">
        <v>1</v>
      </c>
      <c r="F189" s="10">
        <v>95039.999999999985</v>
      </c>
      <c r="G189" s="70">
        <v>95039.999999999985</v>
      </c>
      <c r="H189" s="153">
        <v>5.4265310326475471E-3</v>
      </c>
      <c r="I189" s="154">
        <v>5.4265310326475471E-3</v>
      </c>
      <c r="J189" s="65"/>
      <c r="K189" s="251"/>
      <c r="L189" s="231"/>
    </row>
    <row r="190" spans="1:12" ht="22.5" customHeight="1" thickBot="1">
      <c r="A190" s="191"/>
      <c r="B190" s="41" t="s">
        <v>180</v>
      </c>
      <c r="C190" s="42" t="s">
        <v>179</v>
      </c>
      <c r="D190" s="43"/>
      <c r="E190" s="44"/>
      <c r="F190" s="45"/>
      <c r="G190" s="45"/>
      <c r="H190" s="161"/>
      <c r="I190" s="161"/>
      <c r="J190" s="170">
        <v>3.178728727932003E-2</v>
      </c>
      <c r="K190" s="126">
        <v>556721</v>
      </c>
      <c r="L190" s="231"/>
    </row>
    <row r="191" spans="1:12" ht="22.5" customHeight="1">
      <c r="A191" s="191"/>
      <c r="B191" s="29">
        <v>13.1</v>
      </c>
      <c r="C191" s="75" t="s">
        <v>181</v>
      </c>
      <c r="D191" s="32"/>
      <c r="E191" s="10"/>
      <c r="F191" s="10"/>
      <c r="G191" s="70"/>
      <c r="H191" s="153"/>
      <c r="I191" s="154"/>
      <c r="J191" s="65"/>
      <c r="K191" s="251"/>
      <c r="L191" s="230"/>
    </row>
    <row r="192" spans="1:12" ht="22.5" customHeight="1">
      <c r="A192" s="191"/>
      <c r="B192" s="29" t="s">
        <v>408</v>
      </c>
      <c r="C192" s="140" t="s">
        <v>400</v>
      </c>
      <c r="D192" s="33" t="s">
        <v>5</v>
      </c>
      <c r="E192" s="10">
        <v>2</v>
      </c>
      <c r="F192" s="10">
        <v>26488</v>
      </c>
      <c r="G192" s="70">
        <v>52976</v>
      </c>
      <c r="H192" s="153">
        <v>1.5123942970619554E-3</v>
      </c>
      <c r="I192" s="154">
        <v>3.0247885941239107E-3</v>
      </c>
      <c r="J192" s="176"/>
      <c r="K192" s="262"/>
      <c r="L192" s="230"/>
    </row>
    <row r="193" spans="1:12" ht="22.5" customHeight="1">
      <c r="A193" s="191"/>
      <c r="B193" s="29" t="s">
        <v>409</v>
      </c>
      <c r="C193" s="140" t="s">
        <v>411</v>
      </c>
      <c r="D193" s="33" t="s">
        <v>5</v>
      </c>
      <c r="E193" s="10">
        <v>1</v>
      </c>
      <c r="F193" s="10">
        <v>10752.000000000002</v>
      </c>
      <c r="G193" s="70">
        <v>10752.000000000002</v>
      </c>
      <c r="H193" s="153">
        <v>6.1391058147123787E-4</v>
      </c>
      <c r="I193" s="154">
        <v>6.1391058147123787E-4</v>
      </c>
      <c r="J193" s="176"/>
      <c r="K193" s="262"/>
      <c r="L193" s="230"/>
    </row>
    <row r="194" spans="1:12" ht="22.5" customHeight="1">
      <c r="A194" s="191"/>
      <c r="B194" s="29" t="s">
        <v>410</v>
      </c>
      <c r="C194" s="140" t="s">
        <v>565</v>
      </c>
      <c r="D194" s="33" t="s">
        <v>5</v>
      </c>
      <c r="E194" s="10">
        <v>1</v>
      </c>
      <c r="F194" s="10">
        <v>13991.25</v>
      </c>
      <c r="G194" s="70">
        <v>13991.25</v>
      </c>
      <c r="H194" s="153">
        <v>7.988631345804925E-4</v>
      </c>
      <c r="I194" s="154">
        <v>7.988631345804925E-4</v>
      </c>
      <c r="J194" s="176"/>
      <c r="K194" s="262"/>
      <c r="L194" s="230"/>
    </row>
    <row r="195" spans="1:12" ht="22.5" customHeight="1">
      <c r="A195" s="191"/>
      <c r="B195" s="29">
        <v>13.3</v>
      </c>
      <c r="C195" s="79" t="s">
        <v>452</v>
      </c>
      <c r="D195" s="33" t="s">
        <v>5</v>
      </c>
      <c r="E195" s="10">
        <v>2</v>
      </c>
      <c r="F195" s="10">
        <v>2560.0000000000005</v>
      </c>
      <c r="G195" s="70">
        <v>5120.0000000000009</v>
      </c>
      <c r="H195" s="153">
        <v>1.4616918606458044E-4</v>
      </c>
      <c r="I195" s="154">
        <v>2.9233837212916088E-4</v>
      </c>
      <c r="J195" s="65"/>
      <c r="K195" s="251"/>
      <c r="L195" s="230"/>
    </row>
    <row r="196" spans="1:12" ht="22.5" customHeight="1">
      <c r="A196" s="191"/>
      <c r="B196" s="29">
        <v>13.6</v>
      </c>
      <c r="C196" s="140" t="s">
        <v>260</v>
      </c>
      <c r="D196" s="33"/>
      <c r="E196" s="10"/>
      <c r="F196" s="10"/>
      <c r="G196" s="70"/>
      <c r="H196" s="153"/>
      <c r="I196" s="154"/>
      <c r="J196" s="176"/>
      <c r="K196" s="262"/>
      <c r="L196" s="230"/>
    </row>
    <row r="197" spans="1:12" ht="22.5" customHeight="1">
      <c r="A197" s="191"/>
      <c r="B197" s="29" t="s">
        <v>385</v>
      </c>
      <c r="C197" s="140" t="s">
        <v>401</v>
      </c>
      <c r="D197" s="33" t="s">
        <v>5</v>
      </c>
      <c r="E197" s="10">
        <v>3</v>
      </c>
      <c r="F197" s="10">
        <v>16112.250000000002</v>
      </c>
      <c r="G197" s="70">
        <v>48336.750000000007</v>
      </c>
      <c r="H197" s="153">
        <v>9.1996658912852974E-4</v>
      </c>
      <c r="I197" s="154">
        <v>2.7598997673855892E-3</v>
      </c>
      <c r="J197" s="176"/>
      <c r="K197" s="262"/>
      <c r="L197" s="230"/>
    </row>
    <row r="198" spans="1:12" ht="22.5" customHeight="1">
      <c r="A198" s="191"/>
      <c r="B198" s="29" t="s">
        <v>386</v>
      </c>
      <c r="C198" s="140" t="s">
        <v>399</v>
      </c>
      <c r="D198" s="33" t="s">
        <v>5</v>
      </c>
      <c r="E198" s="10">
        <v>1</v>
      </c>
      <c r="F198" s="10">
        <v>22522.500000000004</v>
      </c>
      <c r="G198" s="70">
        <v>22522.500000000004</v>
      </c>
      <c r="H198" s="153">
        <v>1.2859748020076223E-3</v>
      </c>
      <c r="I198" s="154">
        <v>1.2859748020076223E-3</v>
      </c>
      <c r="J198" s="176"/>
      <c r="K198" s="262"/>
      <c r="L198" s="230"/>
    </row>
    <row r="199" spans="1:12" ht="22.5" customHeight="1">
      <c r="A199" s="191"/>
      <c r="B199" s="29" t="s">
        <v>387</v>
      </c>
      <c r="C199" s="140" t="s">
        <v>398</v>
      </c>
      <c r="D199" s="33" t="s">
        <v>5</v>
      </c>
      <c r="E199" s="10">
        <v>2</v>
      </c>
      <c r="F199" s="10">
        <v>72072.000000000015</v>
      </c>
      <c r="G199" s="70">
        <v>144144.00000000003</v>
      </c>
      <c r="H199" s="153">
        <v>4.1151193664243912E-3</v>
      </c>
      <c r="I199" s="154">
        <v>8.2302387328487825E-3</v>
      </c>
      <c r="J199" s="176"/>
      <c r="K199" s="262"/>
      <c r="L199" s="230"/>
    </row>
    <row r="200" spans="1:12" ht="22.5" customHeight="1">
      <c r="A200" s="191"/>
      <c r="B200" s="29" t="s">
        <v>388</v>
      </c>
      <c r="C200" s="140" t="s">
        <v>396</v>
      </c>
      <c r="D200" s="33" t="s">
        <v>5</v>
      </c>
      <c r="E200" s="10">
        <v>1</v>
      </c>
      <c r="F200" s="10">
        <v>18864.999999999996</v>
      </c>
      <c r="G200" s="70">
        <v>18864.999999999996</v>
      </c>
      <c r="H200" s="153">
        <v>1.0771412871516833E-3</v>
      </c>
      <c r="I200" s="154">
        <v>1.0771412871516833E-3</v>
      </c>
      <c r="J200" s="176"/>
      <c r="K200" s="262"/>
      <c r="L200" s="230"/>
    </row>
    <row r="201" spans="1:12" ht="22.5" customHeight="1">
      <c r="A201" s="191"/>
      <c r="B201" s="29" t="s">
        <v>389</v>
      </c>
      <c r="C201" s="140" t="s">
        <v>397</v>
      </c>
      <c r="D201" s="33" t="s">
        <v>5</v>
      </c>
      <c r="E201" s="10">
        <v>1</v>
      </c>
      <c r="F201" s="10">
        <v>39847.5</v>
      </c>
      <c r="G201" s="70">
        <v>39847.5</v>
      </c>
      <c r="H201" s="153">
        <v>2.2751861881673313E-3</v>
      </c>
      <c r="I201" s="154">
        <v>2.2751861881673313E-3</v>
      </c>
      <c r="J201" s="176"/>
      <c r="K201" s="262"/>
      <c r="L201" s="230"/>
    </row>
    <row r="202" spans="1:12" ht="22.5" customHeight="1">
      <c r="A202" s="191"/>
      <c r="B202" s="29" t="s">
        <v>390</v>
      </c>
      <c r="C202" s="140" t="s">
        <v>402</v>
      </c>
      <c r="D202" s="33" t="s">
        <v>5</v>
      </c>
      <c r="E202" s="10">
        <v>3</v>
      </c>
      <c r="F202" s="10">
        <v>2156</v>
      </c>
      <c r="G202" s="70">
        <v>6468</v>
      </c>
      <c r="H202" s="153">
        <v>1.2310186138876381E-4</v>
      </c>
      <c r="I202" s="154">
        <v>3.6930558416629146E-4</v>
      </c>
      <c r="J202" s="176"/>
      <c r="K202" s="262"/>
      <c r="L202" s="230"/>
    </row>
    <row r="203" spans="1:12" ht="22.5" customHeight="1">
      <c r="A203" s="191"/>
      <c r="B203" s="29" t="s">
        <v>391</v>
      </c>
      <c r="C203" s="140" t="s">
        <v>403</v>
      </c>
      <c r="D203" s="33" t="s">
        <v>5</v>
      </c>
      <c r="E203" s="10">
        <v>1</v>
      </c>
      <c r="F203" s="10">
        <v>15091.999999999998</v>
      </c>
      <c r="G203" s="70">
        <v>15091.999999999998</v>
      </c>
      <c r="H203" s="153">
        <v>8.6171302972134665E-4</v>
      </c>
      <c r="I203" s="154">
        <v>8.6171302972134665E-4</v>
      </c>
      <c r="J203" s="176"/>
      <c r="K203" s="262"/>
      <c r="L203" s="230"/>
    </row>
    <row r="204" spans="1:12" ht="22.5" customHeight="1">
      <c r="A204" s="191"/>
      <c r="B204" s="29" t="s">
        <v>392</v>
      </c>
      <c r="C204" s="140" t="s">
        <v>404</v>
      </c>
      <c r="D204" s="33" t="s">
        <v>5</v>
      </c>
      <c r="E204" s="10">
        <v>1</v>
      </c>
      <c r="F204" s="10">
        <v>50069.249999999993</v>
      </c>
      <c r="G204" s="70">
        <v>50069.249999999993</v>
      </c>
      <c r="H204" s="153">
        <v>2.8588209060015591E-3</v>
      </c>
      <c r="I204" s="154">
        <v>2.8588209060015591E-3</v>
      </c>
      <c r="J204" s="176"/>
      <c r="K204" s="262"/>
      <c r="L204" s="230"/>
    </row>
    <row r="205" spans="1:12" ht="22.5" customHeight="1">
      <c r="A205" s="191"/>
      <c r="B205" s="29" t="s">
        <v>393</v>
      </c>
      <c r="C205" s="140" t="s">
        <v>405</v>
      </c>
      <c r="D205" s="33" t="s">
        <v>5</v>
      </c>
      <c r="E205" s="10">
        <v>1</v>
      </c>
      <c r="F205" s="10">
        <v>5544.0000000000009</v>
      </c>
      <c r="G205" s="70">
        <v>5544.0000000000009</v>
      </c>
      <c r="H205" s="153">
        <v>3.1654764357110703E-4</v>
      </c>
      <c r="I205" s="154">
        <v>3.1654764357110703E-4</v>
      </c>
      <c r="J205" s="176"/>
      <c r="K205" s="262"/>
      <c r="L205" s="230"/>
    </row>
    <row r="206" spans="1:12" ht="22.5" customHeight="1">
      <c r="A206" s="191"/>
      <c r="B206" s="29" t="s">
        <v>394</v>
      </c>
      <c r="C206" s="140" t="s">
        <v>406</v>
      </c>
      <c r="D206" s="33" t="s">
        <v>5</v>
      </c>
      <c r="E206" s="10">
        <v>1</v>
      </c>
      <c r="F206" s="10">
        <v>37248.749999999993</v>
      </c>
      <c r="G206" s="70">
        <v>37248.749999999993</v>
      </c>
      <c r="H206" s="153">
        <v>2.1268044802433745E-3</v>
      </c>
      <c r="I206" s="154">
        <v>2.1268044802433745E-3</v>
      </c>
      <c r="J206" s="176"/>
      <c r="K206" s="262"/>
      <c r="L206" s="230"/>
    </row>
    <row r="207" spans="1:12" ht="22.5" customHeight="1">
      <c r="A207" s="191"/>
      <c r="B207" s="29" t="s">
        <v>395</v>
      </c>
      <c r="C207" s="140" t="s">
        <v>407</v>
      </c>
      <c r="D207" s="33" t="s">
        <v>5</v>
      </c>
      <c r="E207" s="10">
        <v>1</v>
      </c>
      <c r="F207" s="10">
        <v>51744.000000000007</v>
      </c>
      <c r="G207" s="70">
        <v>51744.000000000007</v>
      </c>
      <c r="H207" s="153">
        <v>2.9544446733303321E-3</v>
      </c>
      <c r="I207" s="154">
        <v>2.9544446733303321E-3</v>
      </c>
      <c r="J207" s="176"/>
      <c r="K207" s="262"/>
      <c r="L207" s="230"/>
    </row>
    <row r="208" spans="1:12" ht="22.5" customHeight="1" thickBot="1">
      <c r="A208" s="191"/>
      <c r="B208" s="29">
        <v>13.7</v>
      </c>
      <c r="C208" s="79" t="s">
        <v>248</v>
      </c>
      <c r="D208" s="33" t="s">
        <v>5</v>
      </c>
      <c r="E208" s="10">
        <v>1</v>
      </c>
      <c r="F208" s="10">
        <v>34000</v>
      </c>
      <c r="G208" s="70">
        <v>34000</v>
      </c>
      <c r="H208" s="153">
        <v>1.9413095024202085E-3</v>
      </c>
      <c r="I208" s="154">
        <v>1.9413095024202085E-3</v>
      </c>
      <c r="J208" s="176"/>
      <c r="K208" s="262"/>
      <c r="L208" s="230"/>
    </row>
    <row r="209" spans="1:12" ht="22.5" customHeight="1" thickBot="1">
      <c r="A209" s="191"/>
      <c r="B209" s="41" t="s">
        <v>184</v>
      </c>
      <c r="C209" s="42" t="s">
        <v>20</v>
      </c>
      <c r="D209" s="43"/>
      <c r="E209" s="44"/>
      <c r="F209" s="45"/>
      <c r="G209" s="45"/>
      <c r="H209" s="161"/>
      <c r="I209" s="161"/>
      <c r="J209" s="170">
        <v>3.5400349750015569E-4</v>
      </c>
      <c r="K209" s="126">
        <v>6200</v>
      </c>
      <c r="L209" s="230"/>
    </row>
    <row r="210" spans="1:12" ht="22.5" customHeight="1" thickBot="1">
      <c r="A210" s="191"/>
      <c r="B210" s="37">
        <v>14.11</v>
      </c>
      <c r="C210" s="92" t="s">
        <v>442</v>
      </c>
      <c r="D210" s="37" t="s">
        <v>5</v>
      </c>
      <c r="E210" s="10">
        <v>1</v>
      </c>
      <c r="F210" s="10">
        <v>6200</v>
      </c>
      <c r="G210" s="70">
        <v>6200</v>
      </c>
      <c r="H210" s="153">
        <v>3.5400349750015569E-4</v>
      </c>
      <c r="I210" s="154">
        <v>3.5400349750015569E-4</v>
      </c>
      <c r="J210" s="65"/>
      <c r="K210" s="251"/>
      <c r="L210" s="231"/>
    </row>
    <row r="211" spans="1:12" ht="22.5" customHeight="1" thickBot="1">
      <c r="A211" s="191"/>
      <c r="B211" s="41" t="s">
        <v>185</v>
      </c>
      <c r="C211" s="42" t="s">
        <v>193</v>
      </c>
      <c r="D211" s="43"/>
      <c r="E211" s="44"/>
      <c r="F211" s="45"/>
      <c r="G211" s="45"/>
      <c r="H211" s="161"/>
      <c r="I211" s="161"/>
      <c r="J211" s="170">
        <v>3.3586938285401868E-3</v>
      </c>
      <c r="K211" s="126">
        <v>58824</v>
      </c>
      <c r="L211" s="231"/>
    </row>
    <row r="212" spans="1:12" ht="22.5" customHeight="1">
      <c r="A212" s="191"/>
      <c r="B212" s="276">
        <v>15.1</v>
      </c>
      <c r="C212" s="314" t="s">
        <v>540</v>
      </c>
      <c r="D212" s="276" t="s">
        <v>14</v>
      </c>
      <c r="E212" s="278">
        <v>1</v>
      </c>
      <c r="F212" s="278">
        <v>45000</v>
      </c>
      <c r="G212" s="279">
        <v>45000</v>
      </c>
      <c r="H212" s="280">
        <v>2.5693802237914524E-3</v>
      </c>
      <c r="I212" s="281">
        <v>2.5693802237914524E-3</v>
      </c>
      <c r="J212" s="282"/>
      <c r="K212" s="283"/>
      <c r="L212" s="228"/>
    </row>
    <row r="213" spans="1:12" ht="22.5" customHeight="1" thickBot="1">
      <c r="A213" s="191"/>
      <c r="B213" s="107">
        <v>15.5</v>
      </c>
      <c r="C213" s="312" t="s">
        <v>412</v>
      </c>
      <c r="D213" s="107" t="s">
        <v>5</v>
      </c>
      <c r="E213" s="148">
        <v>4</v>
      </c>
      <c r="F213" s="148">
        <v>3456</v>
      </c>
      <c r="G213" s="149">
        <v>13824</v>
      </c>
      <c r="H213" s="284">
        <v>1.9732840118718355E-4</v>
      </c>
      <c r="I213" s="168">
        <v>7.893136047487342E-4</v>
      </c>
      <c r="J213" s="285"/>
      <c r="K213" s="286"/>
      <c r="L213" s="228"/>
    </row>
    <row r="214" spans="1:12" ht="22.5" customHeight="1" thickBot="1">
      <c r="A214" s="191"/>
      <c r="B214" s="41" t="s">
        <v>186</v>
      </c>
      <c r="C214" s="42" t="s">
        <v>168</v>
      </c>
      <c r="D214" s="43"/>
      <c r="E214" s="44"/>
      <c r="F214" s="45"/>
      <c r="G214" s="45"/>
      <c r="H214" s="161"/>
      <c r="I214" s="161"/>
      <c r="J214" s="170">
        <v>7.8269031350518292E-4</v>
      </c>
      <c r="K214" s="126">
        <v>13708</v>
      </c>
      <c r="L214" s="228"/>
    </row>
    <row r="215" spans="1:12" ht="22.5" customHeight="1" thickBot="1">
      <c r="A215" s="191"/>
      <c r="B215" s="29">
        <v>16.100000000000001</v>
      </c>
      <c r="C215" s="75" t="s">
        <v>413</v>
      </c>
      <c r="D215" s="29" t="s">
        <v>5</v>
      </c>
      <c r="E215" s="10">
        <v>1</v>
      </c>
      <c r="F215" s="10">
        <v>13708</v>
      </c>
      <c r="G215" s="70">
        <v>13708</v>
      </c>
      <c r="H215" s="153">
        <v>7.8269031350518292E-4</v>
      </c>
      <c r="I215" s="154">
        <v>7.8269031350518292E-4</v>
      </c>
      <c r="J215" s="65"/>
      <c r="K215" s="251"/>
      <c r="L215" s="228"/>
    </row>
    <row r="216" spans="1:12" ht="22.5" customHeight="1" thickBot="1">
      <c r="A216" s="191"/>
      <c r="B216" s="41" t="s">
        <v>187</v>
      </c>
      <c r="C216" s="42" t="s">
        <v>0</v>
      </c>
      <c r="D216" s="43"/>
      <c r="E216" s="44"/>
      <c r="F216" s="45"/>
      <c r="G216" s="45"/>
      <c r="H216" s="161"/>
      <c r="I216" s="161"/>
      <c r="J216" s="170">
        <v>9.9289878780498039E-2</v>
      </c>
      <c r="K216" s="126">
        <v>1738958.0972679998</v>
      </c>
      <c r="L216" s="228"/>
    </row>
    <row r="217" spans="1:12" ht="22.5" customHeight="1">
      <c r="A217" s="191"/>
      <c r="B217" s="129" t="s">
        <v>188</v>
      </c>
      <c r="C217" s="83" t="s">
        <v>209</v>
      </c>
      <c r="D217" s="98"/>
      <c r="E217" s="48"/>
      <c r="F217" s="49"/>
      <c r="G217" s="111">
        <v>1326487.4669999997</v>
      </c>
      <c r="H217" s="162"/>
      <c r="I217" s="162"/>
      <c r="J217" s="124"/>
      <c r="K217" s="255"/>
      <c r="L217" s="228"/>
    </row>
    <row r="218" spans="1:12" ht="22.5" customHeight="1">
      <c r="A218" s="191"/>
      <c r="B218" s="23"/>
      <c r="C218" s="72" t="s">
        <v>198</v>
      </c>
      <c r="D218" s="117"/>
      <c r="E218" s="51"/>
      <c r="F218" s="52"/>
      <c r="G218" s="118">
        <v>980043.13699999976</v>
      </c>
      <c r="H218" s="159"/>
      <c r="I218" s="159"/>
      <c r="J218" s="57"/>
      <c r="K218" s="254"/>
      <c r="L218" s="228"/>
    </row>
    <row r="219" spans="1:12" ht="22.5" customHeight="1">
      <c r="A219" s="191"/>
      <c r="B219" s="29" t="s">
        <v>191</v>
      </c>
      <c r="C219" s="75" t="s">
        <v>197</v>
      </c>
      <c r="D219" s="33" t="s">
        <v>2</v>
      </c>
      <c r="E219" s="10">
        <v>733.94249999999988</v>
      </c>
      <c r="F219" s="10">
        <v>246</v>
      </c>
      <c r="G219" s="70">
        <v>180549.85499999998</v>
      </c>
      <c r="H219" s="153">
        <v>1.4045945223393275E-5</v>
      </c>
      <c r="I219" s="154">
        <v>1.0308916152120318E-2</v>
      </c>
      <c r="J219" s="65"/>
      <c r="K219" s="251"/>
      <c r="L219" s="228"/>
    </row>
    <row r="220" spans="1:12" ht="22.5" customHeight="1">
      <c r="A220" s="191"/>
      <c r="B220" s="29" t="s">
        <v>192</v>
      </c>
      <c r="C220" s="75" t="s">
        <v>530</v>
      </c>
      <c r="D220" s="33" t="s">
        <v>2</v>
      </c>
      <c r="E220" s="10">
        <v>242.71850000000001</v>
      </c>
      <c r="F220" s="10">
        <v>246</v>
      </c>
      <c r="G220" s="70">
        <v>59708.751000000004</v>
      </c>
      <c r="H220" s="153">
        <v>1.4045945223393275E-5</v>
      </c>
      <c r="I220" s="154">
        <v>3.4092107557041804E-3</v>
      </c>
      <c r="J220" s="65"/>
      <c r="K220" s="251"/>
      <c r="L220" s="228"/>
    </row>
    <row r="221" spans="1:12" ht="22.5" customHeight="1">
      <c r="A221" s="191"/>
      <c r="B221" s="29" t="s">
        <v>194</v>
      </c>
      <c r="C221" s="79" t="s">
        <v>531</v>
      </c>
      <c r="D221" s="33" t="s">
        <v>2</v>
      </c>
      <c r="E221" s="10">
        <v>733.94249999999988</v>
      </c>
      <c r="F221" s="10">
        <v>730</v>
      </c>
      <c r="G221" s="70">
        <v>535778.02499999991</v>
      </c>
      <c r="H221" s="153">
        <v>4.1681056963728008E-5</v>
      </c>
      <c r="I221" s="154">
        <v>3.0591499150600939E-2</v>
      </c>
      <c r="J221" s="65"/>
      <c r="K221" s="251"/>
      <c r="L221" s="228"/>
    </row>
    <row r="222" spans="1:12" ht="22.5" customHeight="1">
      <c r="A222" s="191"/>
      <c r="B222" s="29" t="s">
        <v>195</v>
      </c>
      <c r="C222" s="79" t="s">
        <v>200</v>
      </c>
      <c r="D222" s="33" t="s">
        <v>2</v>
      </c>
      <c r="E222" s="10">
        <v>310.54999999999995</v>
      </c>
      <c r="F222" s="10">
        <v>656.92</v>
      </c>
      <c r="G222" s="70">
        <v>204006.50599999996</v>
      </c>
      <c r="H222" s="153">
        <v>3.7508383480290688E-5</v>
      </c>
      <c r="I222" s="154">
        <v>1.1648228489804272E-2</v>
      </c>
      <c r="J222" s="65"/>
      <c r="K222" s="251"/>
      <c r="L222" s="228"/>
    </row>
    <row r="223" spans="1:12" ht="22.5" customHeight="1">
      <c r="A223" s="191"/>
      <c r="B223" s="23"/>
      <c r="C223" s="72" t="s">
        <v>199</v>
      </c>
      <c r="D223" s="117"/>
      <c r="E223" s="51"/>
      <c r="F223" s="52"/>
      <c r="G223" s="118">
        <v>346444.33</v>
      </c>
      <c r="H223" s="159"/>
      <c r="I223" s="159"/>
      <c r="J223" s="57"/>
      <c r="K223" s="254"/>
      <c r="L223" s="228"/>
    </row>
    <row r="224" spans="1:12" ht="22.5" customHeight="1">
      <c r="A224" s="191"/>
      <c r="B224" s="29" t="s">
        <v>201</v>
      </c>
      <c r="C224" s="79" t="s">
        <v>196</v>
      </c>
      <c r="D224" s="33" t="s">
        <v>2</v>
      </c>
      <c r="E224" s="10">
        <v>471.995</v>
      </c>
      <c r="F224" s="10">
        <v>246</v>
      </c>
      <c r="G224" s="70">
        <v>116110.77</v>
      </c>
      <c r="H224" s="153">
        <v>1.4045945223393275E-5</v>
      </c>
      <c r="I224" s="154">
        <v>6.6296159157155088E-3</v>
      </c>
      <c r="J224" s="65"/>
      <c r="K224" s="251"/>
      <c r="L224" s="228"/>
    </row>
    <row r="225" spans="1:12" ht="22.5" customHeight="1">
      <c r="A225" s="191"/>
      <c r="B225" s="29" t="s">
        <v>202</v>
      </c>
      <c r="C225" s="79" t="s">
        <v>532</v>
      </c>
      <c r="D225" s="33" t="s">
        <v>2</v>
      </c>
      <c r="E225" s="10">
        <v>471.995</v>
      </c>
      <c r="F225" s="10">
        <v>488</v>
      </c>
      <c r="G225" s="70">
        <v>230333.56</v>
      </c>
      <c r="H225" s="153">
        <v>2.7863501093560642E-5</v>
      </c>
      <c r="I225" s="154">
        <v>1.3151433198655155E-2</v>
      </c>
      <c r="J225" s="65"/>
      <c r="K225" s="251"/>
      <c r="L225" s="228"/>
    </row>
    <row r="226" spans="1:12" ht="22.5" customHeight="1">
      <c r="A226" s="191"/>
      <c r="B226" s="129" t="s">
        <v>189</v>
      </c>
      <c r="C226" s="138" t="s">
        <v>205</v>
      </c>
      <c r="D226" s="98"/>
      <c r="E226" s="48"/>
      <c r="F226" s="49"/>
      <c r="G226" s="111">
        <v>304870.63026800007</v>
      </c>
      <c r="H226" s="162"/>
      <c r="I226" s="162"/>
      <c r="J226" s="124"/>
      <c r="K226" s="255"/>
      <c r="L226" s="228"/>
    </row>
    <row r="227" spans="1:12" ht="22.5" customHeight="1">
      <c r="A227" s="191"/>
      <c r="B227" s="29" t="s">
        <v>206</v>
      </c>
      <c r="C227" s="73" t="s">
        <v>533</v>
      </c>
      <c r="D227" s="33" t="s">
        <v>14</v>
      </c>
      <c r="E227" s="10">
        <v>1</v>
      </c>
      <c r="F227" s="10">
        <v>68000</v>
      </c>
      <c r="G227" s="70">
        <v>68000</v>
      </c>
      <c r="H227" s="153">
        <v>3.882619004840417E-3</v>
      </c>
      <c r="I227" s="154">
        <v>3.882619004840417E-3</v>
      </c>
      <c r="J227" s="67"/>
      <c r="K227" s="248"/>
      <c r="L227" s="228"/>
    </row>
    <row r="228" spans="1:12" ht="22.5" customHeight="1">
      <c r="A228" s="191"/>
      <c r="B228" s="29" t="s">
        <v>534</v>
      </c>
      <c r="C228" s="73" t="s">
        <v>535</v>
      </c>
      <c r="D228" s="33" t="s">
        <v>2</v>
      </c>
      <c r="E228" s="10">
        <v>165.72840000000002</v>
      </c>
      <c r="F228" s="10">
        <v>1429.27</v>
      </c>
      <c r="G228" s="70">
        <v>236870.63026800004</v>
      </c>
      <c r="H228" s="153">
        <v>8.1607512721297988E-5</v>
      </c>
      <c r="I228" s="154">
        <v>1.3524682511280363E-2</v>
      </c>
      <c r="J228" s="67"/>
      <c r="K228" s="248"/>
      <c r="L228" s="228"/>
    </row>
    <row r="229" spans="1:12" ht="22.5" customHeight="1">
      <c r="A229" s="191"/>
      <c r="B229" s="129" t="s">
        <v>190</v>
      </c>
      <c r="C229" s="138" t="s">
        <v>203</v>
      </c>
      <c r="D229" s="98"/>
      <c r="E229" s="48"/>
      <c r="F229" s="49"/>
      <c r="G229" s="111">
        <v>107600</v>
      </c>
      <c r="H229" s="162"/>
      <c r="I229" s="162"/>
      <c r="J229" s="124"/>
      <c r="K229" s="255"/>
      <c r="L229" s="228"/>
    </row>
    <row r="230" spans="1:12" ht="22.5" customHeight="1">
      <c r="A230" s="191"/>
      <c r="B230" s="29" t="s">
        <v>207</v>
      </c>
      <c r="C230" s="77" t="s">
        <v>204</v>
      </c>
      <c r="D230" s="33" t="s">
        <v>14</v>
      </c>
      <c r="E230" s="10">
        <v>1</v>
      </c>
      <c r="F230" s="10">
        <v>31000</v>
      </c>
      <c r="G230" s="70">
        <v>31000</v>
      </c>
      <c r="H230" s="153">
        <v>1.7700174875007785E-3</v>
      </c>
      <c r="I230" s="154">
        <v>1.7700174875007785E-3</v>
      </c>
      <c r="J230" s="67"/>
      <c r="K230" s="248"/>
      <c r="L230" s="228"/>
    </row>
    <row r="231" spans="1:12" ht="22.5" customHeight="1" thickBot="1">
      <c r="A231" s="191"/>
      <c r="B231" s="29" t="s">
        <v>208</v>
      </c>
      <c r="C231" s="77" t="s">
        <v>556</v>
      </c>
      <c r="D231" s="33" t="s">
        <v>14</v>
      </c>
      <c r="E231" s="10">
        <v>1</v>
      </c>
      <c r="F231" s="10">
        <v>76600</v>
      </c>
      <c r="G231" s="70">
        <v>76600</v>
      </c>
      <c r="H231" s="153">
        <v>4.3736561142761173E-3</v>
      </c>
      <c r="I231" s="154">
        <v>4.3736561142761173E-3</v>
      </c>
      <c r="J231" s="67"/>
      <c r="K231" s="248"/>
      <c r="L231" s="228"/>
    </row>
    <row r="232" spans="1:12" ht="22.5" customHeight="1" thickBot="1">
      <c r="A232" s="191"/>
      <c r="B232" s="41" t="s">
        <v>210</v>
      </c>
      <c r="C232" s="42" t="s">
        <v>15</v>
      </c>
      <c r="D232" s="43"/>
      <c r="E232" s="44"/>
      <c r="F232" s="45"/>
      <c r="G232" s="45"/>
      <c r="H232" s="161"/>
      <c r="I232" s="161"/>
      <c r="J232" s="170">
        <v>5.6013557169853387E-2</v>
      </c>
      <c r="K232" s="126">
        <v>981018.71000000008</v>
      </c>
      <c r="L232" s="228"/>
    </row>
    <row r="233" spans="1:12" ht="22.5" customHeight="1">
      <c r="A233" s="191"/>
      <c r="B233" s="129" t="s">
        <v>211</v>
      </c>
      <c r="C233" s="138" t="s">
        <v>213</v>
      </c>
      <c r="D233" s="98"/>
      <c r="E233" s="48"/>
      <c r="F233" s="49"/>
      <c r="G233" s="111">
        <v>575943.05000000005</v>
      </c>
      <c r="H233" s="162"/>
      <c r="I233" s="162"/>
      <c r="J233" s="124"/>
      <c r="K233" s="255"/>
      <c r="L233" s="228"/>
    </row>
    <row r="234" spans="1:12" ht="22.5" customHeight="1">
      <c r="A234" s="191"/>
      <c r="B234" s="35" t="s">
        <v>216</v>
      </c>
      <c r="C234" s="91" t="s">
        <v>215</v>
      </c>
      <c r="D234" s="35" t="s">
        <v>5</v>
      </c>
      <c r="E234" s="10">
        <v>2</v>
      </c>
      <c r="F234" s="10">
        <v>28731</v>
      </c>
      <c r="G234" s="70">
        <v>57462</v>
      </c>
      <c r="H234" s="153">
        <v>1.6404636268833827E-3</v>
      </c>
      <c r="I234" s="154">
        <v>3.2809272537667653E-3</v>
      </c>
      <c r="J234" s="65"/>
      <c r="K234" s="251"/>
      <c r="L234" s="228"/>
    </row>
    <row r="235" spans="1:12" ht="22.5" customHeight="1">
      <c r="A235" s="191"/>
      <c r="B235" s="35" t="s">
        <v>217</v>
      </c>
      <c r="C235" s="91" t="s">
        <v>426</v>
      </c>
      <c r="D235" s="35" t="s">
        <v>5</v>
      </c>
      <c r="E235" s="10">
        <v>1</v>
      </c>
      <c r="F235" s="10">
        <v>32400</v>
      </c>
      <c r="G235" s="70">
        <v>32400</v>
      </c>
      <c r="H235" s="153">
        <v>1.8499537611298459E-3</v>
      </c>
      <c r="I235" s="154">
        <v>1.8499537611298459E-3</v>
      </c>
      <c r="J235" s="65"/>
      <c r="K235" s="251"/>
      <c r="L235" s="228"/>
    </row>
    <row r="236" spans="1:12" ht="22.5" customHeight="1">
      <c r="A236" s="191"/>
      <c r="B236" s="35" t="s">
        <v>218</v>
      </c>
      <c r="C236" s="91" t="s">
        <v>427</v>
      </c>
      <c r="D236" s="35" t="s">
        <v>5</v>
      </c>
      <c r="E236" s="10">
        <v>3</v>
      </c>
      <c r="F236" s="10">
        <v>4271.4799999999996</v>
      </c>
      <c r="G236" s="70">
        <v>12814.439999999999</v>
      </c>
      <c r="H236" s="153">
        <v>2.4389013862934918E-4</v>
      </c>
      <c r="I236" s="154">
        <v>7.3167041588804754E-4</v>
      </c>
      <c r="J236" s="65"/>
      <c r="K236" s="251"/>
      <c r="L236" s="228"/>
    </row>
    <row r="237" spans="1:12" ht="22.5" customHeight="1">
      <c r="A237" s="191"/>
      <c r="B237" s="35" t="s">
        <v>219</v>
      </c>
      <c r="C237" s="91" t="s">
        <v>428</v>
      </c>
      <c r="D237" s="35" t="s">
        <v>5</v>
      </c>
      <c r="E237" s="10">
        <v>4</v>
      </c>
      <c r="F237" s="10">
        <v>7060.5</v>
      </c>
      <c r="G237" s="70">
        <v>28242</v>
      </c>
      <c r="H237" s="153">
        <v>4.031357571128789E-4</v>
      </c>
      <c r="I237" s="154">
        <v>1.6125430284515156E-3</v>
      </c>
      <c r="J237" s="65"/>
      <c r="K237" s="251"/>
      <c r="L237" s="228"/>
    </row>
    <row r="238" spans="1:12" ht="22.5" customHeight="1">
      <c r="A238" s="191"/>
      <c r="B238" s="35" t="s">
        <v>220</v>
      </c>
      <c r="C238" s="91" t="s">
        <v>70</v>
      </c>
      <c r="D238" s="35" t="s">
        <v>5</v>
      </c>
      <c r="E238" s="10">
        <v>1</v>
      </c>
      <c r="F238" s="10">
        <v>662</v>
      </c>
      <c r="G238" s="70">
        <v>662</v>
      </c>
      <c r="H238" s="153">
        <v>3.7798437958887593E-5</v>
      </c>
      <c r="I238" s="154">
        <v>3.7798437958887593E-5</v>
      </c>
      <c r="J238" s="65"/>
      <c r="K238" s="251"/>
      <c r="L238" s="228"/>
    </row>
    <row r="239" spans="1:12" ht="22.5" customHeight="1">
      <c r="A239" s="191"/>
      <c r="B239" s="35" t="s">
        <v>221</v>
      </c>
      <c r="C239" s="91" t="s">
        <v>71</v>
      </c>
      <c r="D239" s="35" t="s">
        <v>5</v>
      </c>
      <c r="E239" s="10">
        <v>2</v>
      </c>
      <c r="F239" s="10">
        <v>2735</v>
      </c>
      <c r="G239" s="70">
        <v>5470</v>
      </c>
      <c r="H239" s="153">
        <v>1.5616122026821384E-4</v>
      </c>
      <c r="I239" s="154">
        <v>3.1232244053642767E-4</v>
      </c>
      <c r="J239" s="65"/>
      <c r="K239" s="251"/>
      <c r="L239" s="228"/>
    </row>
    <row r="240" spans="1:12" ht="22.5" customHeight="1">
      <c r="A240" s="191"/>
      <c r="B240" s="35" t="s">
        <v>222</v>
      </c>
      <c r="C240" s="91" t="s">
        <v>429</v>
      </c>
      <c r="D240" s="35" t="s">
        <v>5</v>
      </c>
      <c r="E240" s="10">
        <v>1</v>
      </c>
      <c r="F240" s="10">
        <v>28600</v>
      </c>
      <c r="G240" s="70">
        <v>28600</v>
      </c>
      <c r="H240" s="153">
        <v>1.6329838755652342E-3</v>
      </c>
      <c r="I240" s="154">
        <v>1.6329838755652342E-3</v>
      </c>
      <c r="J240" s="65"/>
      <c r="K240" s="251"/>
      <c r="L240" s="228"/>
    </row>
    <row r="241" spans="1:12" ht="22.15" customHeight="1">
      <c r="A241" s="191"/>
      <c r="B241" s="35" t="s">
        <v>223</v>
      </c>
      <c r="C241" s="91" t="s">
        <v>72</v>
      </c>
      <c r="D241" s="33" t="s">
        <v>14</v>
      </c>
      <c r="E241" s="10">
        <v>1</v>
      </c>
      <c r="F241" s="10">
        <v>95850</v>
      </c>
      <c r="G241" s="70">
        <v>95850</v>
      </c>
      <c r="H241" s="153">
        <v>5.4727798766757941E-3</v>
      </c>
      <c r="I241" s="154">
        <v>5.4727798766757941E-3</v>
      </c>
      <c r="J241" s="65"/>
      <c r="K241" s="251"/>
      <c r="L241" s="228"/>
    </row>
    <row r="242" spans="1:12" ht="22.5" customHeight="1">
      <c r="A242" s="191"/>
      <c r="B242" s="35" t="s">
        <v>224</v>
      </c>
      <c r="C242" s="92" t="s">
        <v>225</v>
      </c>
      <c r="D242" s="33" t="s">
        <v>14</v>
      </c>
      <c r="E242" s="10">
        <v>1</v>
      </c>
      <c r="F242" s="10">
        <v>16000</v>
      </c>
      <c r="G242" s="70">
        <v>16000</v>
      </c>
      <c r="H242" s="153">
        <v>9.1355741290362758E-4</v>
      </c>
      <c r="I242" s="154">
        <v>9.1355741290362758E-4</v>
      </c>
      <c r="J242" s="65"/>
      <c r="K242" s="251"/>
      <c r="L242" s="228"/>
    </row>
    <row r="243" spans="1:12" ht="22.5" customHeight="1">
      <c r="A243" s="191"/>
      <c r="B243" s="35" t="s">
        <v>430</v>
      </c>
      <c r="C243" s="91" t="s">
        <v>435</v>
      </c>
      <c r="D243" s="35" t="s">
        <v>105</v>
      </c>
      <c r="E243" s="10">
        <v>12</v>
      </c>
      <c r="F243" s="10">
        <v>756</v>
      </c>
      <c r="G243" s="70">
        <v>9072</v>
      </c>
      <c r="H243" s="153">
        <v>4.31655877596964E-5</v>
      </c>
      <c r="I243" s="154">
        <v>5.1798705311635683E-4</v>
      </c>
      <c r="J243" s="65"/>
      <c r="K243" s="251"/>
      <c r="L243" s="228"/>
    </row>
    <row r="244" spans="1:12" ht="22.5" customHeight="1">
      <c r="A244" s="191"/>
      <c r="B244" s="35" t="s">
        <v>431</v>
      </c>
      <c r="C244" s="91" t="s">
        <v>436</v>
      </c>
      <c r="D244" s="35" t="s">
        <v>105</v>
      </c>
      <c r="E244" s="10">
        <v>18</v>
      </c>
      <c r="F244" s="10">
        <v>948</v>
      </c>
      <c r="G244" s="70">
        <v>17064</v>
      </c>
      <c r="H244" s="153">
        <v>5.4128276714539934E-5</v>
      </c>
      <c r="I244" s="154">
        <v>9.7430898086171879E-4</v>
      </c>
      <c r="J244" s="65"/>
      <c r="K244" s="251"/>
      <c r="L244" s="228"/>
    </row>
    <row r="245" spans="1:12" ht="22.5" customHeight="1">
      <c r="A245" s="191"/>
      <c r="B245" s="35" t="s">
        <v>432</v>
      </c>
      <c r="C245" s="91" t="s">
        <v>437</v>
      </c>
      <c r="D245" s="35" t="s">
        <v>105</v>
      </c>
      <c r="E245" s="10">
        <v>33</v>
      </c>
      <c r="F245" s="10">
        <v>1949.01</v>
      </c>
      <c r="G245" s="70">
        <v>64317.33</v>
      </c>
      <c r="H245" s="153">
        <v>1.112832833327062E-4</v>
      </c>
      <c r="I245" s="154">
        <v>3.6723483499793048E-3</v>
      </c>
      <c r="J245" s="65"/>
      <c r="K245" s="251"/>
      <c r="L245" s="228"/>
    </row>
    <row r="246" spans="1:12" ht="22.5" customHeight="1">
      <c r="A246" s="191"/>
      <c r="B246" s="35" t="s">
        <v>433</v>
      </c>
      <c r="C246" s="91" t="s">
        <v>438</v>
      </c>
      <c r="D246" s="35" t="s">
        <v>105</v>
      </c>
      <c r="E246" s="10">
        <v>36</v>
      </c>
      <c r="F246" s="10">
        <v>3066.48</v>
      </c>
      <c r="G246" s="70">
        <v>110393.28</v>
      </c>
      <c r="H246" s="153">
        <v>1.7508784597004473E-4</v>
      </c>
      <c r="I246" s="154">
        <v>6.303162454921611E-3</v>
      </c>
      <c r="J246" s="65"/>
      <c r="K246" s="251"/>
      <c r="L246" s="228"/>
    </row>
    <row r="247" spans="1:12" ht="22.5" customHeight="1">
      <c r="A247" s="191"/>
      <c r="B247" s="35" t="s">
        <v>434</v>
      </c>
      <c r="C247" s="91" t="s">
        <v>441</v>
      </c>
      <c r="D247" s="35" t="s">
        <v>105</v>
      </c>
      <c r="E247" s="10">
        <v>54</v>
      </c>
      <c r="F247" s="10">
        <v>640</v>
      </c>
      <c r="G247" s="70">
        <v>34560</v>
      </c>
      <c r="H247" s="153">
        <v>3.6542296516145103E-5</v>
      </c>
      <c r="I247" s="154">
        <v>1.9732840118718356E-3</v>
      </c>
      <c r="J247" s="65"/>
      <c r="K247" s="251"/>
      <c r="L247" s="228"/>
    </row>
    <row r="248" spans="1:12" ht="22.5" customHeight="1">
      <c r="A248" s="191"/>
      <c r="B248" s="35" t="s">
        <v>560</v>
      </c>
      <c r="C248" s="91" t="s">
        <v>439</v>
      </c>
      <c r="D248" s="35" t="s">
        <v>105</v>
      </c>
      <c r="E248" s="10">
        <v>18</v>
      </c>
      <c r="F248" s="10">
        <v>963</v>
      </c>
      <c r="G248" s="70">
        <v>17334</v>
      </c>
      <c r="H248" s="153">
        <v>5.4984736789137087E-5</v>
      </c>
      <c r="I248" s="154">
        <v>9.8972526220446745E-4</v>
      </c>
      <c r="J248" s="65"/>
      <c r="K248" s="251"/>
      <c r="L248" s="228"/>
    </row>
    <row r="249" spans="1:12" ht="22.5" customHeight="1">
      <c r="A249" s="191"/>
      <c r="B249" s="35" t="s">
        <v>561</v>
      </c>
      <c r="C249" s="91" t="s">
        <v>440</v>
      </c>
      <c r="D249" s="35" t="s">
        <v>105</v>
      </c>
      <c r="E249" s="10">
        <v>36</v>
      </c>
      <c r="F249" s="10">
        <v>1269.5</v>
      </c>
      <c r="G249" s="70">
        <v>45702</v>
      </c>
      <c r="H249" s="153">
        <v>7.2485070980072197E-5</v>
      </c>
      <c r="I249" s="154">
        <v>2.6094625552825993E-3</v>
      </c>
      <c r="J249" s="65"/>
      <c r="K249" s="251"/>
      <c r="L249" s="228"/>
    </row>
    <row r="250" spans="1:12" ht="22.5" customHeight="1">
      <c r="A250" s="191"/>
      <c r="B250" s="35" t="s">
        <v>567</v>
      </c>
      <c r="C250" s="91" t="s">
        <v>568</v>
      </c>
      <c r="D250" s="35" t="s">
        <v>14</v>
      </c>
      <c r="E250" s="10">
        <v>1</v>
      </c>
      <c r="F250" s="10">
        <v>17200</v>
      </c>
      <c r="G250" s="70">
        <v>17200</v>
      </c>
      <c r="H250" s="153">
        <v>9.8207421887139962E-4</v>
      </c>
      <c r="I250" s="154">
        <v>9.8207421887139962E-4</v>
      </c>
      <c r="J250" s="65"/>
      <c r="K250" s="251"/>
      <c r="L250" s="228"/>
    </row>
    <row r="251" spans="1:12" ht="22.5" customHeight="1">
      <c r="A251" s="191"/>
      <c r="B251" s="129" t="s">
        <v>212</v>
      </c>
      <c r="C251" s="138" t="s">
        <v>214</v>
      </c>
      <c r="D251" s="98"/>
      <c r="E251" s="48"/>
      <c r="F251" s="49"/>
      <c r="G251" s="111">
        <v>197100</v>
      </c>
      <c r="H251" s="162"/>
      <c r="I251" s="162"/>
      <c r="J251" s="124"/>
      <c r="K251" s="255"/>
      <c r="L251" s="228"/>
    </row>
    <row r="252" spans="1:12" ht="22.5" customHeight="1">
      <c r="A252" s="191"/>
      <c r="B252" s="36" t="s">
        <v>226</v>
      </c>
      <c r="C252" s="91" t="s">
        <v>228</v>
      </c>
      <c r="D252" s="35" t="s">
        <v>5</v>
      </c>
      <c r="E252" s="10">
        <v>1</v>
      </c>
      <c r="F252" s="10">
        <v>48000</v>
      </c>
      <c r="G252" s="70">
        <v>48000</v>
      </c>
      <c r="H252" s="153">
        <v>2.7406722387108826E-3</v>
      </c>
      <c r="I252" s="154">
        <v>2.7406722387108826E-3</v>
      </c>
      <c r="J252" s="65"/>
      <c r="K252" s="251"/>
      <c r="L252" s="228"/>
    </row>
    <row r="253" spans="1:12" ht="22.5" customHeight="1">
      <c r="A253" s="191"/>
      <c r="B253" s="36" t="s">
        <v>227</v>
      </c>
      <c r="C253" s="91" t="s">
        <v>26</v>
      </c>
      <c r="D253" s="35" t="s">
        <v>14</v>
      </c>
      <c r="E253" s="10">
        <v>1</v>
      </c>
      <c r="F253" s="10">
        <v>140000</v>
      </c>
      <c r="G253" s="70">
        <v>140000</v>
      </c>
      <c r="H253" s="153">
        <v>7.9936273629067408E-3</v>
      </c>
      <c r="I253" s="154">
        <v>7.9936273629067408E-3</v>
      </c>
      <c r="J253" s="65"/>
      <c r="K253" s="251"/>
      <c r="L253" s="228"/>
    </row>
    <row r="254" spans="1:12" ht="22.5" customHeight="1">
      <c r="A254" s="191"/>
      <c r="B254" s="36" t="s">
        <v>566</v>
      </c>
      <c r="C254" s="91" t="s">
        <v>569</v>
      </c>
      <c r="D254" s="35" t="s">
        <v>14</v>
      </c>
      <c r="E254" s="10">
        <v>1</v>
      </c>
      <c r="F254" s="10">
        <v>9100</v>
      </c>
      <c r="G254" s="70">
        <v>9100</v>
      </c>
      <c r="H254" s="153">
        <v>5.1958577858893815E-4</v>
      </c>
      <c r="I254" s="154">
        <v>5.1958577858893815E-4</v>
      </c>
      <c r="J254" s="65"/>
      <c r="K254" s="251"/>
      <c r="L254" s="228"/>
    </row>
    <row r="255" spans="1:12" ht="22.5" customHeight="1">
      <c r="A255" s="191"/>
      <c r="B255" s="129" t="s">
        <v>229</v>
      </c>
      <c r="C255" s="138" t="s">
        <v>230</v>
      </c>
      <c r="D255" s="98"/>
      <c r="E255" s="48"/>
      <c r="F255" s="49"/>
      <c r="G255" s="111">
        <v>207975.66</v>
      </c>
      <c r="H255" s="162"/>
      <c r="I255" s="162"/>
      <c r="J255" s="124"/>
      <c r="K255" s="255"/>
      <c r="L255" s="228"/>
    </row>
    <row r="256" spans="1:12" ht="22.5" customHeight="1">
      <c r="A256" s="191"/>
      <c r="B256" s="37" t="s">
        <v>233</v>
      </c>
      <c r="C256" s="92" t="s">
        <v>415</v>
      </c>
      <c r="D256" s="37" t="s">
        <v>5</v>
      </c>
      <c r="E256" s="10">
        <v>2</v>
      </c>
      <c r="F256" s="10">
        <v>11322</v>
      </c>
      <c r="G256" s="70">
        <v>22644</v>
      </c>
      <c r="H256" s="153">
        <v>6.4645606430592951E-4</v>
      </c>
      <c r="I256" s="154">
        <v>1.292912128611859E-3</v>
      </c>
      <c r="J256" s="65"/>
      <c r="K256" s="251"/>
      <c r="L256" s="228"/>
    </row>
    <row r="257" spans="1:12" ht="22.5" customHeight="1">
      <c r="A257" s="191"/>
      <c r="B257" s="37" t="s">
        <v>234</v>
      </c>
      <c r="C257" s="92" t="s">
        <v>555</v>
      </c>
      <c r="D257" s="37" t="s">
        <v>5</v>
      </c>
      <c r="E257" s="10">
        <v>1</v>
      </c>
      <c r="F257" s="10">
        <v>15739.43</v>
      </c>
      <c r="G257" s="70">
        <v>15739.43</v>
      </c>
      <c r="H257" s="153">
        <v>8.9867955946110894E-4</v>
      </c>
      <c r="I257" s="154">
        <v>8.9867955946110894E-4</v>
      </c>
      <c r="J257" s="65"/>
      <c r="K257" s="251"/>
      <c r="L257" s="228"/>
    </row>
    <row r="258" spans="1:12" ht="22.5" customHeight="1">
      <c r="A258" s="191"/>
      <c r="B258" s="37" t="s">
        <v>235</v>
      </c>
      <c r="C258" s="92" t="s">
        <v>231</v>
      </c>
      <c r="D258" s="37" t="s">
        <v>5</v>
      </c>
      <c r="E258" s="10">
        <v>2</v>
      </c>
      <c r="F258" s="10">
        <v>14371.04</v>
      </c>
      <c r="G258" s="70">
        <v>28742.080000000002</v>
      </c>
      <c r="H258" s="153">
        <v>8.2054813269590932E-4</v>
      </c>
      <c r="I258" s="154">
        <v>1.6410962653918186E-3</v>
      </c>
      <c r="J258" s="65"/>
      <c r="K258" s="251"/>
      <c r="L258" s="228"/>
    </row>
    <row r="259" spans="1:12" ht="22.5" customHeight="1">
      <c r="A259" s="191"/>
      <c r="B259" s="37" t="s">
        <v>236</v>
      </c>
      <c r="C259" s="92" t="s">
        <v>423</v>
      </c>
      <c r="D259" s="37" t="s">
        <v>5</v>
      </c>
      <c r="E259" s="10">
        <v>1</v>
      </c>
      <c r="F259" s="10">
        <v>8076.14</v>
      </c>
      <c r="G259" s="70">
        <v>8076.14</v>
      </c>
      <c r="H259" s="153">
        <v>4.6112609779046894E-4</v>
      </c>
      <c r="I259" s="154">
        <v>4.6112609779046894E-4</v>
      </c>
      <c r="J259" s="65"/>
      <c r="K259" s="251"/>
      <c r="L259" s="228"/>
    </row>
    <row r="260" spans="1:12" ht="22.5" customHeight="1">
      <c r="A260" s="191"/>
      <c r="B260" s="37" t="s">
        <v>237</v>
      </c>
      <c r="C260" s="92" t="s">
        <v>25</v>
      </c>
      <c r="D260" s="37" t="s">
        <v>5</v>
      </c>
      <c r="E260" s="10">
        <v>1</v>
      </c>
      <c r="F260" s="10">
        <v>2568</v>
      </c>
      <c r="G260" s="70">
        <v>2568</v>
      </c>
      <c r="H260" s="153">
        <v>1.4662596477103221E-4</v>
      </c>
      <c r="I260" s="154">
        <v>1.4662596477103221E-4</v>
      </c>
      <c r="J260" s="65"/>
      <c r="K260" s="251"/>
      <c r="L260" s="228"/>
    </row>
    <row r="261" spans="1:12" ht="22.5" customHeight="1">
      <c r="A261" s="191"/>
      <c r="B261" s="37" t="s">
        <v>238</v>
      </c>
      <c r="C261" s="92" t="s">
        <v>298</v>
      </c>
      <c r="D261" s="37"/>
      <c r="E261" s="10"/>
      <c r="F261" s="10"/>
      <c r="G261" s="70"/>
      <c r="H261" s="153"/>
      <c r="I261" s="154"/>
      <c r="J261" s="65"/>
      <c r="K261" s="251"/>
      <c r="L261" s="228"/>
    </row>
    <row r="262" spans="1:12" ht="22.5" customHeight="1">
      <c r="A262" s="191"/>
      <c r="B262" s="37" t="s">
        <v>417</v>
      </c>
      <c r="C262" s="92" t="s">
        <v>419</v>
      </c>
      <c r="D262" s="37" t="s">
        <v>5</v>
      </c>
      <c r="E262" s="10">
        <v>3</v>
      </c>
      <c r="F262" s="10">
        <v>6569.16</v>
      </c>
      <c r="G262" s="70">
        <v>19707.48</v>
      </c>
      <c r="H262" s="153">
        <v>3.7508155090937463E-4</v>
      </c>
      <c r="I262" s="154">
        <v>1.1252446527281238E-3</v>
      </c>
      <c r="J262" s="65"/>
      <c r="K262" s="251"/>
      <c r="L262" s="228"/>
    </row>
    <row r="263" spans="1:12" ht="22.5" customHeight="1">
      <c r="A263" s="191"/>
      <c r="B263" s="37" t="s">
        <v>418</v>
      </c>
      <c r="C263" s="92" t="s">
        <v>424</v>
      </c>
      <c r="D263" s="37" t="s">
        <v>5</v>
      </c>
      <c r="E263" s="10">
        <v>1</v>
      </c>
      <c r="F263" s="10">
        <v>6400</v>
      </c>
      <c r="G263" s="70">
        <v>6400</v>
      </c>
      <c r="H263" s="153">
        <v>3.6542296516145104E-4</v>
      </c>
      <c r="I263" s="154">
        <v>3.6542296516145104E-4</v>
      </c>
      <c r="J263" s="65"/>
      <c r="K263" s="251"/>
      <c r="L263" s="228"/>
    </row>
    <row r="264" spans="1:12" ht="22.5" customHeight="1">
      <c r="A264" s="191"/>
      <c r="B264" s="37" t="s">
        <v>421</v>
      </c>
      <c r="C264" s="92" t="s">
        <v>422</v>
      </c>
      <c r="D264" s="37" t="s">
        <v>5</v>
      </c>
      <c r="E264" s="10">
        <v>4</v>
      </c>
      <c r="F264" s="10">
        <v>1093</v>
      </c>
      <c r="G264" s="70">
        <v>4372</v>
      </c>
      <c r="H264" s="153">
        <v>6.2407390768979065E-5</v>
      </c>
      <c r="I264" s="154">
        <v>2.4962956307591626E-4</v>
      </c>
      <c r="J264" s="65"/>
      <c r="K264" s="251"/>
      <c r="L264" s="228"/>
    </row>
    <row r="265" spans="1:12" ht="22.5" customHeight="1">
      <c r="A265" s="191"/>
      <c r="B265" s="37" t="s">
        <v>239</v>
      </c>
      <c r="C265" s="92" t="s">
        <v>420</v>
      </c>
      <c r="D265" s="37" t="s">
        <v>5</v>
      </c>
      <c r="E265" s="10">
        <v>1</v>
      </c>
      <c r="F265" s="10">
        <v>7900</v>
      </c>
      <c r="G265" s="70">
        <v>7900</v>
      </c>
      <c r="H265" s="153">
        <v>4.5106897262116611E-4</v>
      </c>
      <c r="I265" s="154">
        <v>4.5106897262116611E-4</v>
      </c>
      <c r="J265" s="65"/>
      <c r="K265" s="251"/>
      <c r="L265" s="228"/>
    </row>
    <row r="266" spans="1:12" ht="22.5" customHeight="1">
      <c r="A266" s="191"/>
      <c r="B266" s="37" t="s">
        <v>240</v>
      </c>
      <c r="C266" s="92" t="s">
        <v>51</v>
      </c>
      <c r="D266" s="37" t="s">
        <v>5</v>
      </c>
      <c r="E266" s="10">
        <v>4</v>
      </c>
      <c r="F266" s="10">
        <v>3579</v>
      </c>
      <c r="G266" s="70">
        <v>14316</v>
      </c>
      <c r="H266" s="153">
        <v>2.0435137379888019E-4</v>
      </c>
      <c r="I266" s="154">
        <v>8.1740549519552076E-4</v>
      </c>
      <c r="J266" s="65"/>
      <c r="K266" s="251"/>
      <c r="L266" s="228"/>
    </row>
    <row r="267" spans="1:12" ht="22.5" customHeight="1">
      <c r="A267" s="191"/>
      <c r="B267" s="37" t="s">
        <v>241</v>
      </c>
      <c r="C267" s="92" t="s">
        <v>49</v>
      </c>
      <c r="D267" s="37" t="s">
        <v>5</v>
      </c>
      <c r="E267" s="10">
        <v>4</v>
      </c>
      <c r="F267" s="10">
        <v>1619</v>
      </c>
      <c r="G267" s="70">
        <v>6476</v>
      </c>
      <c r="H267" s="153">
        <v>9.2440590718185809E-5</v>
      </c>
      <c r="I267" s="154">
        <v>3.6976236287274323E-4</v>
      </c>
      <c r="J267" s="65"/>
      <c r="K267" s="251"/>
      <c r="L267" s="228"/>
    </row>
    <row r="268" spans="1:12" ht="22.5" customHeight="1">
      <c r="A268" s="191"/>
      <c r="B268" s="37" t="s">
        <v>242</v>
      </c>
      <c r="C268" s="92" t="s">
        <v>50</v>
      </c>
      <c r="D268" s="37" t="s">
        <v>5</v>
      </c>
      <c r="E268" s="10">
        <v>3</v>
      </c>
      <c r="F268" s="10">
        <v>1098.51</v>
      </c>
      <c r="G268" s="70">
        <v>3295.5299999999997</v>
      </c>
      <c r="H268" s="153">
        <v>6.272199710304775E-5</v>
      </c>
      <c r="I268" s="154">
        <v>1.8816599130914321E-4</v>
      </c>
      <c r="J268" s="65"/>
      <c r="K268" s="251"/>
      <c r="L268" s="228"/>
    </row>
    <row r="269" spans="1:12" ht="22.5" customHeight="1">
      <c r="A269" s="191"/>
      <c r="B269" s="37" t="s">
        <v>243</v>
      </c>
      <c r="C269" s="92" t="s">
        <v>232</v>
      </c>
      <c r="D269" s="37" t="s">
        <v>5</v>
      </c>
      <c r="E269" s="10">
        <v>8</v>
      </c>
      <c r="F269" s="10">
        <v>821</v>
      </c>
      <c r="G269" s="70">
        <v>6568</v>
      </c>
      <c r="H269" s="153">
        <v>4.6876914749617392E-5</v>
      </c>
      <c r="I269" s="154">
        <v>3.7501531799693914E-4</v>
      </c>
      <c r="J269" s="65"/>
      <c r="K269" s="251"/>
      <c r="L269" s="228"/>
    </row>
    <row r="270" spans="1:12" ht="22.5" customHeight="1">
      <c r="A270" s="191"/>
      <c r="B270" s="37" t="s">
        <v>244</v>
      </c>
      <c r="C270" s="92" t="s">
        <v>536</v>
      </c>
      <c r="D270" s="37" t="s">
        <v>5</v>
      </c>
      <c r="E270" s="10">
        <v>4</v>
      </c>
      <c r="F270" s="10">
        <v>1619</v>
      </c>
      <c r="G270" s="70">
        <v>6476</v>
      </c>
      <c r="H270" s="153">
        <v>9.2440590718185809E-5</v>
      </c>
      <c r="I270" s="154">
        <v>3.6976236287274323E-4</v>
      </c>
      <c r="J270" s="65"/>
      <c r="K270" s="251"/>
      <c r="L270" s="228"/>
    </row>
    <row r="271" spans="1:12" ht="22.5" customHeight="1">
      <c r="A271" s="191"/>
      <c r="B271" s="37" t="s">
        <v>414</v>
      </c>
      <c r="C271" s="92" t="s">
        <v>416</v>
      </c>
      <c r="D271" s="37" t="s">
        <v>5</v>
      </c>
      <c r="E271" s="10">
        <v>1</v>
      </c>
      <c r="F271" s="10">
        <v>15400</v>
      </c>
      <c r="G271" s="70">
        <v>15400</v>
      </c>
      <c r="H271" s="153">
        <v>8.7929900991974151E-4</v>
      </c>
      <c r="I271" s="154">
        <v>8.7929900991974151E-4</v>
      </c>
      <c r="J271" s="65"/>
      <c r="K271" s="251"/>
      <c r="L271" s="228"/>
    </row>
    <row r="272" spans="1:12" ht="22.5" customHeight="1">
      <c r="A272" s="191"/>
      <c r="B272" s="37" t="s">
        <v>551</v>
      </c>
      <c r="C272" s="92" t="s">
        <v>553</v>
      </c>
      <c r="D272" s="37" t="s">
        <v>5</v>
      </c>
      <c r="E272" s="10">
        <v>1</v>
      </c>
      <c r="F272" s="10">
        <v>10395</v>
      </c>
      <c r="G272" s="70">
        <v>10395</v>
      </c>
      <c r="H272" s="153">
        <v>5.9352683169582553E-4</v>
      </c>
      <c r="I272" s="154">
        <v>5.9352683169582553E-4</v>
      </c>
      <c r="J272" s="65"/>
      <c r="K272" s="251"/>
      <c r="L272" s="228"/>
    </row>
    <row r="273" spans="1:12" ht="22.5" customHeight="1" thickBot="1">
      <c r="A273" s="191"/>
      <c r="B273" s="37" t="s">
        <v>552</v>
      </c>
      <c r="C273" s="92" t="s">
        <v>554</v>
      </c>
      <c r="D273" s="37" t="s">
        <v>5</v>
      </c>
      <c r="E273" s="10">
        <v>1</v>
      </c>
      <c r="F273" s="10">
        <v>28900</v>
      </c>
      <c r="G273" s="70">
        <v>28900</v>
      </c>
      <c r="H273" s="153">
        <v>1.6501130770571774E-3</v>
      </c>
      <c r="I273" s="154">
        <v>1.6501130770571774E-3</v>
      </c>
      <c r="J273" s="65"/>
      <c r="K273" s="251"/>
      <c r="L273" s="228"/>
    </row>
    <row r="274" spans="1:12" ht="22.5" customHeight="1" thickBot="1">
      <c r="A274" s="191"/>
      <c r="B274" s="41" t="s">
        <v>245</v>
      </c>
      <c r="C274" s="42" t="s">
        <v>73</v>
      </c>
      <c r="D274" s="43"/>
      <c r="E274" s="44"/>
      <c r="F274" s="45"/>
      <c r="G274" s="45"/>
      <c r="H274" s="161"/>
      <c r="I274" s="161"/>
      <c r="J274" s="170">
        <v>1.7458700524762182E-2</v>
      </c>
      <c r="K274" s="126">
        <v>305770.83</v>
      </c>
      <c r="L274" s="228"/>
    </row>
    <row r="275" spans="1:12" ht="22.5" customHeight="1">
      <c r="A275" s="191"/>
      <c r="B275" s="38">
        <v>20.399999999999999</v>
      </c>
      <c r="C275" s="92" t="s">
        <v>549</v>
      </c>
      <c r="D275" s="35" t="s">
        <v>5</v>
      </c>
      <c r="E275" s="10">
        <v>11</v>
      </c>
      <c r="F275" s="10">
        <v>2586</v>
      </c>
      <c r="G275" s="70">
        <v>28446</v>
      </c>
      <c r="H275" s="153">
        <v>1.4765371686054882E-4</v>
      </c>
      <c r="I275" s="154">
        <v>1.6241908854660368E-3</v>
      </c>
      <c r="J275" s="65"/>
      <c r="K275" s="251"/>
      <c r="L275" s="228"/>
    </row>
    <row r="276" spans="1:12" ht="22.5" customHeight="1">
      <c r="A276" s="191"/>
      <c r="B276" s="38">
        <v>20.5</v>
      </c>
      <c r="C276" s="92" t="s">
        <v>550</v>
      </c>
      <c r="D276" s="35" t="s">
        <v>5</v>
      </c>
      <c r="E276" s="10">
        <v>1</v>
      </c>
      <c r="F276" s="10">
        <v>5747.83</v>
      </c>
      <c r="G276" s="70">
        <v>5747.83</v>
      </c>
      <c r="H276" s="153">
        <v>3.2818579403811612E-4</v>
      </c>
      <c r="I276" s="154">
        <v>3.2818579403811612E-4</v>
      </c>
      <c r="J276" s="65"/>
      <c r="K276" s="251"/>
      <c r="L276" s="228"/>
    </row>
    <row r="277" spans="1:12" ht="22.5" customHeight="1">
      <c r="A277" s="191"/>
      <c r="B277" s="38">
        <v>20.8</v>
      </c>
      <c r="C277" s="92" t="s">
        <v>547</v>
      </c>
      <c r="D277" s="35" t="s">
        <v>14</v>
      </c>
      <c r="E277" s="10">
        <v>1</v>
      </c>
      <c r="F277" s="10">
        <v>14376</v>
      </c>
      <c r="G277" s="70">
        <v>14376</v>
      </c>
      <c r="H277" s="153">
        <v>8.208313354939094E-4</v>
      </c>
      <c r="I277" s="154">
        <v>8.208313354939094E-4</v>
      </c>
      <c r="J277" s="65"/>
      <c r="K277" s="251"/>
      <c r="L277" s="228"/>
    </row>
    <row r="278" spans="1:12" ht="22.5" customHeight="1">
      <c r="A278" s="191"/>
      <c r="B278" s="38">
        <v>20.9</v>
      </c>
      <c r="C278" s="141" t="s">
        <v>454</v>
      </c>
      <c r="D278" s="24" t="s">
        <v>5</v>
      </c>
      <c r="E278" s="187">
        <v>12</v>
      </c>
      <c r="F278" s="187">
        <v>1959</v>
      </c>
      <c r="G278" s="70">
        <v>23508</v>
      </c>
      <c r="H278" s="153">
        <v>1.118536857423879E-4</v>
      </c>
      <c r="I278" s="154">
        <v>1.3422442289086549E-3</v>
      </c>
      <c r="J278" s="65"/>
      <c r="K278" s="251"/>
      <c r="L278" s="228"/>
    </row>
    <row r="279" spans="1:12" ht="22.5" customHeight="1">
      <c r="A279" s="191"/>
      <c r="B279" s="275">
        <v>20.100000000000001</v>
      </c>
      <c r="C279" s="92" t="s">
        <v>255</v>
      </c>
      <c r="D279" s="35" t="s">
        <v>5</v>
      </c>
      <c r="E279" s="10">
        <v>1</v>
      </c>
      <c r="F279" s="10">
        <v>45889</v>
      </c>
      <c r="G279" s="70">
        <v>45889</v>
      </c>
      <c r="H279" s="153">
        <v>2.6201397575459102E-3</v>
      </c>
      <c r="I279" s="154">
        <v>2.6201397575459102E-3</v>
      </c>
      <c r="J279" s="65"/>
      <c r="K279" s="251"/>
      <c r="L279" s="228"/>
    </row>
    <row r="280" spans="1:12" ht="22.5" customHeight="1">
      <c r="A280" s="191"/>
      <c r="B280" s="38">
        <v>20.11</v>
      </c>
      <c r="C280" s="93" t="s">
        <v>545</v>
      </c>
      <c r="D280" s="37" t="s">
        <v>5</v>
      </c>
      <c r="E280" s="10">
        <v>39</v>
      </c>
      <c r="F280" s="10">
        <v>2745.5</v>
      </c>
      <c r="G280" s="70">
        <v>107074.5</v>
      </c>
      <c r="H280" s="153">
        <v>1.5676074232043183E-4</v>
      </c>
      <c r="I280" s="154">
        <v>6.1136689504968419E-3</v>
      </c>
      <c r="J280" s="56"/>
      <c r="K280" s="250"/>
      <c r="L280" s="228"/>
    </row>
    <row r="281" spans="1:12" ht="22.5" customHeight="1">
      <c r="A281" s="191"/>
      <c r="B281" s="38">
        <v>20.12</v>
      </c>
      <c r="C281" s="92" t="s">
        <v>254</v>
      </c>
      <c r="D281" s="37" t="s">
        <v>5</v>
      </c>
      <c r="E281" s="10">
        <v>1</v>
      </c>
      <c r="F281" s="10">
        <v>4179</v>
      </c>
      <c r="G281" s="70">
        <v>4179</v>
      </c>
      <c r="H281" s="153">
        <v>2.3860977678276623E-4</v>
      </c>
      <c r="I281" s="154">
        <v>2.3860977678276623E-4</v>
      </c>
      <c r="J281" s="67"/>
      <c r="K281" s="248"/>
      <c r="L281" s="228"/>
    </row>
    <row r="282" spans="1:12" ht="22.5" customHeight="1">
      <c r="A282" s="191"/>
      <c r="B282" s="38">
        <v>20.13</v>
      </c>
      <c r="C282" s="92" t="s">
        <v>52</v>
      </c>
      <c r="D282" s="37" t="s">
        <v>5</v>
      </c>
      <c r="E282" s="10">
        <v>3</v>
      </c>
      <c r="F282" s="10">
        <v>2108.5</v>
      </c>
      <c r="G282" s="70">
        <v>6325.5</v>
      </c>
      <c r="H282" s="153">
        <v>1.2038973781920616E-4</v>
      </c>
      <c r="I282" s="154">
        <v>3.6116921345761849E-4</v>
      </c>
      <c r="J282" s="67"/>
      <c r="K282" s="248"/>
      <c r="L282" s="228"/>
    </row>
    <row r="283" spans="1:12" ht="22.5" customHeight="1">
      <c r="A283" s="191"/>
      <c r="B283" s="38">
        <v>20.149999999999999</v>
      </c>
      <c r="C283" s="91" t="s">
        <v>546</v>
      </c>
      <c r="D283" s="37" t="s">
        <v>14</v>
      </c>
      <c r="E283" s="10">
        <v>1</v>
      </c>
      <c r="F283" s="10">
        <v>69100</v>
      </c>
      <c r="G283" s="70">
        <v>69100</v>
      </c>
      <c r="H283" s="153">
        <v>3.9454260769775417E-3</v>
      </c>
      <c r="I283" s="154">
        <v>3.9454260769775417E-3</v>
      </c>
      <c r="J283" s="67"/>
      <c r="K283" s="248"/>
      <c r="L283" s="228"/>
    </row>
    <row r="284" spans="1:12" ht="22.5" customHeight="1" thickBot="1">
      <c r="A284" s="191"/>
      <c r="B284" s="38">
        <v>20.170000000000002</v>
      </c>
      <c r="C284" s="92" t="s">
        <v>548</v>
      </c>
      <c r="D284" s="37" t="s">
        <v>5</v>
      </c>
      <c r="E284" s="50">
        <v>1</v>
      </c>
      <c r="F284" s="10">
        <v>1125</v>
      </c>
      <c r="G284" s="70">
        <v>1125</v>
      </c>
      <c r="H284" s="153">
        <v>6.4234505594786315E-5</v>
      </c>
      <c r="I284" s="154">
        <v>6.4234505594786315E-5</v>
      </c>
      <c r="J284" s="60"/>
      <c r="K284" s="248"/>
      <c r="L284" s="228"/>
    </row>
    <row r="285" spans="1:12" ht="22.5" customHeight="1" thickBot="1">
      <c r="A285" s="191"/>
      <c r="B285" s="41" t="s">
        <v>247</v>
      </c>
      <c r="C285" s="42" t="s">
        <v>16</v>
      </c>
      <c r="D285" s="43"/>
      <c r="E285" s="44"/>
      <c r="F285" s="45"/>
      <c r="G285" s="45"/>
      <c r="H285" s="161"/>
      <c r="I285" s="161"/>
      <c r="J285" s="170">
        <v>9.4059098134596827E-2</v>
      </c>
      <c r="K285" s="126">
        <v>1647346.46</v>
      </c>
      <c r="L285" s="228"/>
    </row>
    <row r="286" spans="1:12" ht="22.5" customHeight="1">
      <c r="A286" s="191"/>
      <c r="B286" s="276">
        <v>21.1</v>
      </c>
      <c r="C286" s="277" t="s">
        <v>453</v>
      </c>
      <c r="D286" s="276" t="s">
        <v>14</v>
      </c>
      <c r="E286" s="278">
        <v>1</v>
      </c>
      <c r="F286" s="278">
        <v>370600</v>
      </c>
      <c r="G286" s="279">
        <v>370600</v>
      </c>
      <c r="H286" s="280">
        <v>2.1160273576380274E-2</v>
      </c>
      <c r="I286" s="281">
        <v>2.1160273576380274E-2</v>
      </c>
      <c r="J286" s="282"/>
      <c r="K286" s="283"/>
      <c r="L286" s="228"/>
    </row>
    <row r="287" spans="1:12" ht="22.5" customHeight="1">
      <c r="A287" s="191"/>
      <c r="B287" s="24">
        <v>21.4</v>
      </c>
      <c r="C287" s="141" t="s">
        <v>17</v>
      </c>
      <c r="D287" s="105" t="s">
        <v>14</v>
      </c>
      <c r="E287" s="187">
        <v>1</v>
      </c>
      <c r="F287" s="187">
        <v>231460</v>
      </c>
      <c r="G287" s="188">
        <v>231460</v>
      </c>
      <c r="H287" s="189">
        <v>1.3215749924417102E-2</v>
      </c>
      <c r="I287" s="190">
        <v>1.3215749924417102E-2</v>
      </c>
      <c r="J287" s="139"/>
      <c r="K287" s="248"/>
      <c r="L287" s="228"/>
    </row>
    <row r="288" spans="1:12" ht="22.5" customHeight="1">
      <c r="A288" s="191"/>
      <c r="B288" s="315">
        <v>21.5</v>
      </c>
      <c r="C288" s="141" t="s">
        <v>18</v>
      </c>
      <c r="D288" s="105" t="s">
        <v>14</v>
      </c>
      <c r="E288" s="187">
        <v>1</v>
      </c>
      <c r="F288" s="187">
        <v>43000</v>
      </c>
      <c r="G288" s="188">
        <v>43000</v>
      </c>
      <c r="H288" s="189">
        <v>2.455185547178499E-3</v>
      </c>
      <c r="I288" s="190">
        <v>2.455185547178499E-3</v>
      </c>
      <c r="J288" s="139"/>
      <c r="K288" s="248"/>
      <c r="L288" s="228"/>
    </row>
    <row r="289" spans="1:12" ht="22.5" customHeight="1">
      <c r="A289" s="191"/>
      <c r="B289" s="24">
        <v>21.7</v>
      </c>
      <c r="C289" s="141" t="s">
        <v>252</v>
      </c>
      <c r="D289" s="24" t="s">
        <v>5</v>
      </c>
      <c r="E289" s="187">
        <v>2</v>
      </c>
      <c r="F289" s="187">
        <v>11633.23</v>
      </c>
      <c r="G289" s="188">
        <v>23266.46</v>
      </c>
      <c r="H289" s="189">
        <v>6.6422646890705421E-4</v>
      </c>
      <c r="I289" s="190">
        <v>1.3284529378141084E-3</v>
      </c>
      <c r="J289" s="139"/>
      <c r="K289" s="248"/>
      <c r="L289" s="228"/>
    </row>
    <row r="290" spans="1:12" ht="22.5" customHeight="1">
      <c r="A290" s="191"/>
      <c r="B290" s="24">
        <v>21.12</v>
      </c>
      <c r="C290" s="141" t="s">
        <v>19</v>
      </c>
      <c r="D290" s="105" t="s">
        <v>14</v>
      </c>
      <c r="E290" s="187">
        <v>1</v>
      </c>
      <c r="F290" s="187">
        <v>128590</v>
      </c>
      <c r="G290" s="188">
        <v>128590</v>
      </c>
      <c r="H290" s="189">
        <v>7.3421467328298419E-3</v>
      </c>
      <c r="I290" s="190">
        <v>7.3421467328298419E-3</v>
      </c>
      <c r="J290" s="139"/>
      <c r="K290" s="248"/>
      <c r="L290" s="228"/>
    </row>
    <row r="291" spans="1:12" ht="22.5" customHeight="1">
      <c r="A291" s="191"/>
      <c r="B291" s="24">
        <v>21.13</v>
      </c>
      <c r="C291" s="141" t="s">
        <v>253</v>
      </c>
      <c r="D291" s="105" t="s">
        <v>14</v>
      </c>
      <c r="E291" s="187">
        <v>1</v>
      </c>
      <c r="F291" s="187">
        <v>18100</v>
      </c>
      <c r="G291" s="188">
        <v>18100</v>
      </c>
      <c r="H291" s="189">
        <v>1.0334618233472288E-3</v>
      </c>
      <c r="I291" s="190">
        <v>1.0334618233472288E-3</v>
      </c>
      <c r="J291" s="139"/>
      <c r="K291" s="248"/>
      <c r="L291" s="228"/>
    </row>
    <row r="292" spans="1:12" ht="22.5" customHeight="1">
      <c r="A292" s="191"/>
      <c r="B292" s="30">
        <v>21.14</v>
      </c>
      <c r="C292" s="141" t="s">
        <v>74</v>
      </c>
      <c r="D292" s="105" t="s">
        <v>14</v>
      </c>
      <c r="E292" s="187">
        <v>1</v>
      </c>
      <c r="F292" s="187">
        <v>43900</v>
      </c>
      <c r="G292" s="188">
        <v>43900</v>
      </c>
      <c r="H292" s="189">
        <v>2.5065731516543282E-3</v>
      </c>
      <c r="I292" s="190">
        <v>2.5065731516543282E-3</v>
      </c>
      <c r="J292" s="139"/>
      <c r="K292" s="248"/>
      <c r="L292" s="228"/>
    </row>
    <row r="293" spans="1:12" ht="22.5" customHeight="1">
      <c r="A293" s="191"/>
      <c r="B293" s="24">
        <v>21.16</v>
      </c>
      <c r="C293" s="141" t="s">
        <v>55</v>
      </c>
      <c r="D293" s="105" t="s">
        <v>14</v>
      </c>
      <c r="E293" s="187">
        <v>1</v>
      </c>
      <c r="F293" s="187">
        <v>154306</v>
      </c>
      <c r="G293" s="188">
        <v>154306</v>
      </c>
      <c r="H293" s="189">
        <v>8.8104618847191975E-3</v>
      </c>
      <c r="I293" s="190">
        <v>8.8104618847191975E-3</v>
      </c>
      <c r="J293" s="139"/>
      <c r="K293" s="248"/>
      <c r="L293" s="228"/>
    </row>
    <row r="294" spans="1:12" ht="22.5" customHeight="1">
      <c r="A294" s="191"/>
      <c r="B294" s="24">
        <v>21.17</v>
      </c>
      <c r="C294" s="141" t="s">
        <v>455</v>
      </c>
      <c r="D294" s="105" t="s">
        <v>5</v>
      </c>
      <c r="E294" s="187">
        <v>1</v>
      </c>
      <c r="F294" s="187">
        <v>3124</v>
      </c>
      <c r="G294" s="188">
        <v>3124</v>
      </c>
      <c r="H294" s="189">
        <v>1.7837208486943328E-4</v>
      </c>
      <c r="I294" s="190">
        <v>1.7837208486943328E-4</v>
      </c>
      <c r="J294" s="139"/>
      <c r="K294" s="248"/>
      <c r="L294" s="228"/>
    </row>
    <row r="295" spans="1:12" ht="22.5" customHeight="1">
      <c r="A295" s="191"/>
      <c r="B295" s="24">
        <v>21.19</v>
      </c>
      <c r="C295" s="141" t="s">
        <v>446</v>
      </c>
      <c r="D295" s="24"/>
      <c r="E295" s="187"/>
      <c r="F295" s="187"/>
      <c r="G295" s="188"/>
      <c r="H295" s="189"/>
      <c r="I295" s="190"/>
      <c r="J295" s="139"/>
      <c r="K295" s="248"/>
      <c r="L295" s="228"/>
    </row>
    <row r="296" spans="1:12" ht="22.5" customHeight="1">
      <c r="A296" s="191"/>
      <c r="B296" s="24" t="s">
        <v>443</v>
      </c>
      <c r="C296" s="141" t="s">
        <v>447</v>
      </c>
      <c r="D296" s="24" t="s">
        <v>5</v>
      </c>
      <c r="E296" s="187">
        <v>17</v>
      </c>
      <c r="F296" s="187">
        <v>1700</v>
      </c>
      <c r="G296" s="188">
        <v>28900</v>
      </c>
      <c r="H296" s="189">
        <v>9.7065475121010426E-5</v>
      </c>
      <c r="I296" s="190">
        <v>1.6501130770571774E-3</v>
      </c>
      <c r="J296" s="139"/>
      <c r="K296" s="248"/>
      <c r="L296" s="228"/>
    </row>
    <row r="297" spans="1:12" ht="22.5" customHeight="1">
      <c r="A297" s="191"/>
      <c r="B297" s="24" t="s">
        <v>444</v>
      </c>
      <c r="C297" s="141" t="s">
        <v>448</v>
      </c>
      <c r="D297" s="24" t="s">
        <v>5</v>
      </c>
      <c r="E297" s="187">
        <v>72</v>
      </c>
      <c r="F297" s="187">
        <v>2400</v>
      </c>
      <c r="G297" s="188">
        <v>172800</v>
      </c>
      <c r="H297" s="189">
        <v>1.3703361193554415E-4</v>
      </c>
      <c r="I297" s="190">
        <v>9.866420059359178E-3</v>
      </c>
      <c r="J297" s="139"/>
      <c r="K297" s="248"/>
      <c r="L297" s="228"/>
    </row>
    <row r="298" spans="1:12" ht="22.5" customHeight="1">
      <c r="A298" s="191"/>
      <c r="B298" s="24" t="s">
        <v>445</v>
      </c>
      <c r="C298" s="141" t="s">
        <v>449</v>
      </c>
      <c r="D298" s="24" t="s">
        <v>5</v>
      </c>
      <c r="E298" s="187">
        <v>72</v>
      </c>
      <c r="F298" s="187">
        <v>3400</v>
      </c>
      <c r="G298" s="188">
        <v>244800</v>
      </c>
      <c r="H298" s="189">
        <v>1.9413095024202085E-4</v>
      </c>
      <c r="I298" s="190">
        <v>1.3977428417425502E-2</v>
      </c>
      <c r="J298" s="139"/>
      <c r="K298" s="248"/>
      <c r="L298" s="228"/>
    </row>
    <row r="299" spans="1:12" ht="22.5" customHeight="1">
      <c r="A299" s="191"/>
      <c r="B299" s="24">
        <v>21.21</v>
      </c>
      <c r="C299" s="141" t="s">
        <v>256</v>
      </c>
      <c r="D299" s="24" t="s">
        <v>14</v>
      </c>
      <c r="E299" s="187">
        <v>1</v>
      </c>
      <c r="F299" s="187">
        <v>55000</v>
      </c>
      <c r="G299" s="188">
        <v>55000</v>
      </c>
      <c r="H299" s="189">
        <v>3.1403536068562196E-3</v>
      </c>
      <c r="I299" s="190">
        <v>3.1403536068562196E-3</v>
      </c>
      <c r="J299" s="139"/>
      <c r="K299" s="248"/>
      <c r="L299" s="228"/>
    </row>
    <row r="300" spans="1:12" ht="22.5" customHeight="1">
      <c r="A300" s="191"/>
      <c r="B300" s="24">
        <v>21.22</v>
      </c>
      <c r="C300" s="141" t="s">
        <v>451</v>
      </c>
      <c r="D300" s="24" t="s">
        <v>14</v>
      </c>
      <c r="E300" s="187">
        <v>1</v>
      </c>
      <c r="F300" s="187">
        <v>46900</v>
      </c>
      <c r="G300" s="188">
        <v>46900</v>
      </c>
      <c r="H300" s="189">
        <v>2.6778651665737585E-3</v>
      </c>
      <c r="I300" s="190">
        <v>2.6778651665737585E-3</v>
      </c>
      <c r="J300" s="139"/>
      <c r="K300" s="248"/>
      <c r="L300" s="228"/>
    </row>
    <row r="301" spans="1:12" ht="22.5" customHeight="1" thickBot="1">
      <c r="A301" s="191"/>
      <c r="B301" s="24">
        <v>21.23</v>
      </c>
      <c r="C301" s="141" t="s">
        <v>542</v>
      </c>
      <c r="D301" s="24" t="s">
        <v>14</v>
      </c>
      <c r="E301" s="187">
        <v>1</v>
      </c>
      <c r="F301" s="187">
        <v>82600</v>
      </c>
      <c r="G301" s="188">
        <v>82600</v>
      </c>
      <c r="H301" s="189">
        <v>4.7162401441149778E-3</v>
      </c>
      <c r="I301" s="190">
        <v>4.7162401441149778E-3</v>
      </c>
      <c r="J301" s="139"/>
      <c r="K301" s="248"/>
      <c r="L301" s="228"/>
    </row>
    <row r="302" spans="1:12" ht="22.5" customHeight="1" thickBot="1">
      <c r="A302" s="191"/>
      <c r="B302" s="41" t="s">
        <v>257</v>
      </c>
      <c r="C302" s="42" t="s">
        <v>258</v>
      </c>
      <c r="D302" s="43"/>
      <c r="E302" s="44"/>
      <c r="F302" s="45"/>
      <c r="G302" s="45"/>
      <c r="H302" s="161"/>
      <c r="I302" s="161"/>
      <c r="J302" s="170">
        <v>9.7556512230446133E-4</v>
      </c>
      <c r="K302" s="126">
        <v>17086</v>
      </c>
      <c r="L302" s="228"/>
    </row>
    <row r="303" spans="1:12" ht="22.5" customHeight="1">
      <c r="A303" s="191"/>
      <c r="B303" s="29">
        <v>22.1</v>
      </c>
      <c r="C303" s="74" t="s">
        <v>450</v>
      </c>
      <c r="D303" s="29" t="s">
        <v>5</v>
      </c>
      <c r="E303" s="10">
        <v>1</v>
      </c>
      <c r="F303" s="10">
        <v>4186</v>
      </c>
      <c r="G303" s="70">
        <v>4186</v>
      </c>
      <c r="H303" s="153">
        <v>2.3900945815091157E-4</v>
      </c>
      <c r="I303" s="154">
        <v>2.3900945815091157E-4</v>
      </c>
      <c r="J303" s="65"/>
      <c r="K303" s="251"/>
      <c r="L303" s="228"/>
    </row>
    <row r="304" spans="1:12" ht="22.5" customHeight="1" thickBot="1">
      <c r="A304" s="191"/>
      <c r="B304" s="29">
        <v>22.4</v>
      </c>
      <c r="C304" s="74" t="s">
        <v>541</v>
      </c>
      <c r="D304" s="24" t="s">
        <v>5</v>
      </c>
      <c r="E304" s="10">
        <v>1</v>
      </c>
      <c r="F304" s="10">
        <v>12900</v>
      </c>
      <c r="G304" s="70">
        <v>12900</v>
      </c>
      <c r="H304" s="153">
        <v>7.3655566415354971E-4</v>
      </c>
      <c r="I304" s="154">
        <v>7.3655566415354971E-4</v>
      </c>
      <c r="J304" s="67"/>
      <c r="K304" s="248"/>
      <c r="L304" s="228"/>
    </row>
    <row r="305" spans="1:12" ht="22.5" customHeight="1" thickBot="1">
      <c r="A305" s="191"/>
      <c r="B305" s="41" t="s">
        <v>246</v>
      </c>
      <c r="C305" s="42" t="s">
        <v>75</v>
      </c>
      <c r="D305" s="43"/>
      <c r="E305" s="44"/>
      <c r="F305" s="45"/>
      <c r="G305" s="45"/>
      <c r="H305" s="161"/>
      <c r="I305" s="161"/>
      <c r="J305" s="170">
        <v>4.1397854165727884E-5</v>
      </c>
      <c r="K305" s="126">
        <v>725.04</v>
      </c>
      <c r="L305" s="228"/>
    </row>
    <row r="306" spans="1:12" ht="22.5" customHeight="1" thickBot="1">
      <c r="A306" s="191"/>
      <c r="B306" s="315">
        <v>23.3</v>
      </c>
      <c r="C306" s="73" t="s">
        <v>543</v>
      </c>
      <c r="D306" s="24" t="s">
        <v>5</v>
      </c>
      <c r="E306" s="50">
        <v>1</v>
      </c>
      <c r="F306" s="10">
        <v>725.04</v>
      </c>
      <c r="G306" s="70">
        <v>725.04</v>
      </c>
      <c r="H306" s="153">
        <v>4.1397854165727884E-5</v>
      </c>
      <c r="I306" s="154">
        <v>4.1397854165727884E-5</v>
      </c>
      <c r="J306" s="60"/>
      <c r="K306" s="248"/>
      <c r="L306" s="228"/>
    </row>
    <row r="307" spans="1:12" ht="22.5" customHeight="1" thickBot="1">
      <c r="A307" s="191"/>
      <c r="B307" s="41" t="s">
        <v>280</v>
      </c>
      <c r="C307" s="42" t="s">
        <v>259</v>
      </c>
      <c r="D307" s="43"/>
      <c r="E307" s="44"/>
      <c r="F307" s="45"/>
      <c r="G307" s="45"/>
      <c r="H307" s="161"/>
      <c r="I307" s="161"/>
      <c r="J307" s="170">
        <v>5.3127748635927877E-3</v>
      </c>
      <c r="K307" s="126">
        <v>93047.679999999993</v>
      </c>
      <c r="L307" s="228"/>
    </row>
    <row r="308" spans="1:12" ht="22.5" customHeight="1">
      <c r="A308" s="191"/>
      <c r="B308" s="129" t="s">
        <v>281</v>
      </c>
      <c r="C308" s="138" t="s">
        <v>261</v>
      </c>
      <c r="D308" s="98"/>
      <c r="E308" s="48"/>
      <c r="F308" s="49"/>
      <c r="G308" s="111">
        <v>93047.679999999993</v>
      </c>
      <c r="H308" s="166"/>
      <c r="I308" s="162"/>
      <c r="J308" s="124"/>
      <c r="K308" s="255"/>
      <c r="L308" s="228"/>
    </row>
    <row r="309" spans="1:12" ht="22.5" customHeight="1">
      <c r="A309" s="191"/>
      <c r="B309" s="23"/>
      <c r="C309" s="72" t="s">
        <v>263</v>
      </c>
      <c r="D309" s="102"/>
      <c r="E309" s="51"/>
      <c r="F309" s="52"/>
      <c r="G309" s="118">
        <v>93047.679999999993</v>
      </c>
      <c r="H309" s="159"/>
      <c r="I309" s="159"/>
      <c r="J309" s="57"/>
      <c r="K309" s="254"/>
      <c r="L309" s="228"/>
    </row>
    <row r="310" spans="1:12" ht="22.5" customHeight="1">
      <c r="A310" s="191"/>
      <c r="B310" s="30" t="s">
        <v>282</v>
      </c>
      <c r="C310" s="140" t="s">
        <v>262</v>
      </c>
      <c r="D310" s="105" t="s">
        <v>2</v>
      </c>
      <c r="E310" s="187">
        <v>82</v>
      </c>
      <c r="F310" s="187">
        <v>328.24</v>
      </c>
      <c r="G310" s="188">
        <v>26915.68</v>
      </c>
      <c r="H310" s="189">
        <v>1.874163032571792E-5</v>
      </c>
      <c r="I310" s="190">
        <v>1.5368136867088694E-3</v>
      </c>
      <c r="J310" s="142"/>
      <c r="K310" s="248"/>
      <c r="L310" s="228"/>
    </row>
    <row r="311" spans="1:12" ht="22.5" customHeight="1" thickBot="1">
      <c r="A311" s="191"/>
      <c r="B311" s="311" t="s">
        <v>562</v>
      </c>
      <c r="C311" s="312" t="s">
        <v>537</v>
      </c>
      <c r="D311" s="313" t="s">
        <v>2</v>
      </c>
      <c r="E311" s="148">
        <v>33</v>
      </c>
      <c r="F311" s="148">
        <v>2004</v>
      </c>
      <c r="G311" s="149">
        <v>66132</v>
      </c>
      <c r="H311" s="284">
        <v>1.1442306596617935E-4</v>
      </c>
      <c r="I311" s="168">
        <v>3.7759611768839185E-3</v>
      </c>
      <c r="J311" s="310"/>
      <c r="K311" s="286"/>
      <c r="L311" s="228"/>
    </row>
    <row r="312" spans="1:12" ht="22.5" customHeight="1" thickBot="1">
      <c r="A312" s="191"/>
      <c r="B312" s="41" t="s">
        <v>283</v>
      </c>
      <c r="C312" s="42" t="s">
        <v>291</v>
      </c>
      <c r="D312" s="43"/>
      <c r="E312" s="44"/>
      <c r="F312" s="45"/>
      <c r="G312" s="45"/>
      <c r="H312" s="161"/>
      <c r="I312" s="161"/>
      <c r="J312" s="170">
        <v>2.1900077412432016E-2</v>
      </c>
      <c r="K312" s="126">
        <v>383556.88832429907</v>
      </c>
      <c r="L312" s="228"/>
    </row>
    <row r="313" spans="1:12" ht="22.5" customHeight="1">
      <c r="A313" s="191"/>
      <c r="B313" s="29">
        <v>25.1</v>
      </c>
      <c r="C313" s="73" t="s">
        <v>292</v>
      </c>
      <c r="D313" s="105" t="s">
        <v>14</v>
      </c>
      <c r="E313" s="50">
        <v>1</v>
      </c>
      <c r="F313" s="10">
        <v>115314.2522</v>
      </c>
      <c r="G313" s="70">
        <v>115314.2522</v>
      </c>
      <c r="H313" s="153">
        <v>6.5841368694217776E-3</v>
      </c>
      <c r="I313" s="154">
        <v>6.5841368694217776E-3</v>
      </c>
      <c r="J313" s="60"/>
      <c r="K313" s="248"/>
      <c r="L313" s="228"/>
    </row>
    <row r="314" spans="1:12" ht="22.5" customHeight="1">
      <c r="A314" s="191"/>
      <c r="B314" s="29">
        <v>25.2</v>
      </c>
      <c r="C314" s="141" t="s">
        <v>293</v>
      </c>
      <c r="D314" s="24" t="s">
        <v>14</v>
      </c>
      <c r="E314" s="50">
        <v>1</v>
      </c>
      <c r="F314" s="10">
        <v>88291.683900000004</v>
      </c>
      <c r="G314" s="70">
        <v>88291.683900000004</v>
      </c>
      <c r="H314" s="153">
        <v>5.0412201452868042E-3</v>
      </c>
      <c r="I314" s="154">
        <v>5.0412201452868042E-3</v>
      </c>
      <c r="J314" s="139"/>
      <c r="K314" s="248"/>
      <c r="L314" s="228"/>
    </row>
    <row r="315" spans="1:12" ht="22.5" customHeight="1">
      <c r="A315" s="191"/>
      <c r="B315" s="29">
        <v>25.4</v>
      </c>
      <c r="C315" s="73" t="s">
        <v>59</v>
      </c>
      <c r="D315" s="24" t="s">
        <v>14</v>
      </c>
      <c r="E315" s="50">
        <v>1</v>
      </c>
      <c r="F315" s="10">
        <v>113158.43400000001</v>
      </c>
      <c r="G315" s="70">
        <v>113158.43400000001</v>
      </c>
      <c r="H315" s="153">
        <v>6.4610453883291183E-3</v>
      </c>
      <c r="I315" s="154">
        <v>6.4610453883291183E-3</v>
      </c>
      <c r="J315" s="139"/>
      <c r="K315" s="248"/>
      <c r="L315" s="228"/>
    </row>
    <row r="316" spans="1:12" ht="22.5" customHeight="1">
      <c r="A316" s="191"/>
      <c r="B316" s="29">
        <v>25.6</v>
      </c>
      <c r="C316" s="73" t="s">
        <v>60</v>
      </c>
      <c r="D316" s="24" t="s">
        <v>14</v>
      </c>
      <c r="E316" s="50">
        <v>1</v>
      </c>
      <c r="F316" s="10">
        <v>38970.47</v>
      </c>
      <c r="G316" s="70">
        <v>38970.47</v>
      </c>
      <c r="H316" s="153">
        <v>2.2251101095524021E-3</v>
      </c>
      <c r="I316" s="154">
        <v>2.2251101095524021E-3</v>
      </c>
      <c r="J316" s="67"/>
      <c r="K316" s="248"/>
      <c r="L316" s="228"/>
    </row>
    <row r="317" spans="1:12" ht="22.5" customHeight="1" thickBot="1">
      <c r="A317" s="191"/>
      <c r="B317" s="29">
        <v>25.7</v>
      </c>
      <c r="C317" s="77" t="s">
        <v>61</v>
      </c>
      <c r="D317" s="95" t="s">
        <v>14</v>
      </c>
      <c r="E317" s="10">
        <v>1</v>
      </c>
      <c r="F317" s="10">
        <v>27822.048224299066</v>
      </c>
      <c r="G317" s="70">
        <v>27822.048224299066</v>
      </c>
      <c r="H317" s="153">
        <v>1.5885648998419136E-3</v>
      </c>
      <c r="I317" s="154">
        <v>1.5885648998419136E-3</v>
      </c>
      <c r="J317" s="66"/>
      <c r="K317" s="249"/>
      <c r="L317" s="228"/>
    </row>
    <row r="318" spans="1:12" ht="22.5" customHeight="1" thickBot="1">
      <c r="A318" s="191"/>
      <c r="B318" s="41" t="s">
        <v>284</v>
      </c>
      <c r="C318" s="42" t="s">
        <v>29</v>
      </c>
      <c r="D318" s="43"/>
      <c r="E318" s="44"/>
      <c r="F318" s="45"/>
      <c r="G318" s="45"/>
      <c r="H318" s="161"/>
      <c r="I318" s="161"/>
      <c r="J318" s="170">
        <v>4.2521963152397091E-2</v>
      </c>
      <c r="K318" s="126">
        <v>744727.59</v>
      </c>
      <c r="L318" s="228"/>
    </row>
    <row r="319" spans="1:12" ht="22.5" customHeight="1">
      <c r="A319" s="191"/>
      <c r="B319" s="146">
        <v>26.1</v>
      </c>
      <c r="C319" s="141" t="s">
        <v>268</v>
      </c>
      <c r="D319" s="24" t="s">
        <v>14</v>
      </c>
      <c r="E319" s="10">
        <v>1</v>
      </c>
      <c r="F319" s="10">
        <v>36217.17</v>
      </c>
      <c r="G319" s="70">
        <v>36217.17</v>
      </c>
      <c r="H319" s="153">
        <v>2.0679040079931797E-3</v>
      </c>
      <c r="I319" s="154">
        <v>2.0679040079931797E-3</v>
      </c>
      <c r="J319" s="177"/>
      <c r="K319" s="71"/>
      <c r="L319" s="228"/>
    </row>
    <row r="320" spans="1:12" ht="22.5" customHeight="1">
      <c r="A320" s="191"/>
      <c r="B320" s="29">
        <v>26.3</v>
      </c>
      <c r="C320" s="141" t="s">
        <v>275</v>
      </c>
      <c r="D320" s="24" t="s">
        <v>14</v>
      </c>
      <c r="E320" s="50">
        <v>1</v>
      </c>
      <c r="F320" s="10">
        <v>5555</v>
      </c>
      <c r="G320" s="70">
        <v>5555</v>
      </c>
      <c r="H320" s="153">
        <v>3.1717571429247819E-4</v>
      </c>
      <c r="I320" s="154">
        <v>3.1717571429247819E-4</v>
      </c>
      <c r="J320" s="139"/>
      <c r="K320" s="248"/>
      <c r="L320" s="228"/>
    </row>
    <row r="321" spans="1:12" ht="22.5" customHeight="1">
      <c r="A321" s="191"/>
      <c r="B321" s="29">
        <v>26.4</v>
      </c>
      <c r="C321" s="141" t="s">
        <v>276</v>
      </c>
      <c r="D321" s="24" t="s">
        <v>14</v>
      </c>
      <c r="E321" s="50">
        <v>1</v>
      </c>
      <c r="F321" s="10">
        <v>16733.419999999998</v>
      </c>
      <c r="G321" s="70">
        <v>16733.419999999998</v>
      </c>
      <c r="H321" s="153">
        <v>9.5543374276436369E-4</v>
      </c>
      <c r="I321" s="154">
        <v>9.5543374276436369E-4</v>
      </c>
      <c r="J321" s="139"/>
      <c r="K321" s="248"/>
      <c r="L321" s="228"/>
    </row>
    <row r="322" spans="1:12" ht="22.5" customHeight="1">
      <c r="A322" s="191"/>
      <c r="B322" s="29">
        <v>26.5</v>
      </c>
      <c r="C322" s="141" t="s">
        <v>277</v>
      </c>
      <c r="D322" s="24" t="s">
        <v>14</v>
      </c>
      <c r="E322" s="50">
        <v>1</v>
      </c>
      <c r="F322" s="10">
        <v>26222</v>
      </c>
      <c r="G322" s="70">
        <v>26222</v>
      </c>
      <c r="H322" s="153">
        <v>1.4972064050724327E-3</v>
      </c>
      <c r="I322" s="154">
        <v>1.4972064050724327E-3</v>
      </c>
      <c r="J322" s="139"/>
      <c r="K322" s="248"/>
      <c r="L322" s="228"/>
    </row>
    <row r="323" spans="1:12" ht="22.5" customHeight="1">
      <c r="A323" s="191"/>
      <c r="B323" s="29">
        <v>26.6</v>
      </c>
      <c r="C323" s="140" t="s">
        <v>266</v>
      </c>
      <c r="D323" s="24" t="s">
        <v>14</v>
      </c>
      <c r="E323" s="50">
        <v>1</v>
      </c>
      <c r="F323" s="10">
        <v>120000</v>
      </c>
      <c r="G323" s="70">
        <v>120000</v>
      </c>
      <c r="H323" s="153">
        <v>6.8516805967772064E-3</v>
      </c>
      <c r="I323" s="154">
        <v>6.8516805967772064E-3</v>
      </c>
      <c r="J323" s="178"/>
      <c r="K323" s="263"/>
      <c r="L323" s="228"/>
    </row>
    <row r="324" spans="1:12" ht="22.5" customHeight="1">
      <c r="A324" s="191"/>
      <c r="B324" s="29">
        <v>26.7</v>
      </c>
      <c r="C324" s="140" t="s">
        <v>271</v>
      </c>
      <c r="D324" s="24" t="s">
        <v>14</v>
      </c>
      <c r="E324" s="50">
        <v>1</v>
      </c>
      <c r="F324" s="10">
        <v>230000</v>
      </c>
      <c r="G324" s="70">
        <v>230000</v>
      </c>
      <c r="H324" s="153">
        <v>1.3132387810489646E-2</v>
      </c>
      <c r="I324" s="154">
        <v>1.3132387810489646E-2</v>
      </c>
      <c r="J324" s="178"/>
      <c r="K324" s="263"/>
      <c r="L324" s="228"/>
    </row>
    <row r="325" spans="1:12" ht="22.5" customHeight="1">
      <c r="A325" s="191"/>
      <c r="B325" s="106">
        <v>26.8</v>
      </c>
      <c r="C325" s="82" t="s">
        <v>272</v>
      </c>
      <c r="D325" s="24" t="s">
        <v>14</v>
      </c>
      <c r="E325" s="50">
        <v>1</v>
      </c>
      <c r="F325" s="10">
        <v>60000</v>
      </c>
      <c r="G325" s="70">
        <v>60000</v>
      </c>
      <c r="H325" s="153">
        <v>3.4258402983886032E-3</v>
      </c>
      <c r="I325" s="154">
        <v>3.4258402983886032E-3</v>
      </c>
      <c r="J325" s="176"/>
      <c r="K325" s="262"/>
      <c r="L325" s="228"/>
    </row>
    <row r="326" spans="1:12" ht="22.5" customHeight="1">
      <c r="A326" s="191"/>
      <c r="B326" s="317">
        <v>26.9</v>
      </c>
      <c r="C326" s="93" t="s">
        <v>264</v>
      </c>
      <c r="D326" s="24" t="s">
        <v>14</v>
      </c>
      <c r="E326" s="50">
        <v>1</v>
      </c>
      <c r="F326" s="10">
        <v>94000</v>
      </c>
      <c r="G326" s="70">
        <v>94000</v>
      </c>
      <c r="H326" s="153">
        <v>5.3671498008088124E-3</v>
      </c>
      <c r="I326" s="154">
        <v>5.3671498008088124E-3</v>
      </c>
      <c r="J326" s="61"/>
      <c r="K326" s="249"/>
      <c r="L326" s="228"/>
    </row>
    <row r="327" spans="1:12" ht="22.5" customHeight="1">
      <c r="A327" s="191"/>
      <c r="B327" s="39">
        <v>26.1</v>
      </c>
      <c r="C327" s="93" t="s">
        <v>265</v>
      </c>
      <c r="D327" s="24" t="s">
        <v>14</v>
      </c>
      <c r="E327" s="50">
        <v>1</v>
      </c>
      <c r="F327" s="10">
        <v>55000</v>
      </c>
      <c r="G327" s="70">
        <v>55000</v>
      </c>
      <c r="H327" s="153">
        <v>3.1403536068562196E-3</v>
      </c>
      <c r="I327" s="154">
        <v>3.1403536068562196E-3</v>
      </c>
      <c r="J327" s="66"/>
      <c r="K327" s="249"/>
      <c r="L327" s="228"/>
    </row>
    <row r="328" spans="1:12" ht="22.5" customHeight="1">
      <c r="A328" s="191"/>
      <c r="B328" s="39">
        <v>26.12</v>
      </c>
      <c r="C328" s="93" t="s">
        <v>267</v>
      </c>
      <c r="D328" s="24" t="s">
        <v>14</v>
      </c>
      <c r="E328" s="50">
        <v>1</v>
      </c>
      <c r="F328" s="10">
        <v>73000</v>
      </c>
      <c r="G328" s="70">
        <v>73000</v>
      </c>
      <c r="H328" s="153">
        <v>4.1681056963728006E-3</v>
      </c>
      <c r="I328" s="154">
        <v>4.1681056963728006E-3</v>
      </c>
      <c r="J328" s="66"/>
      <c r="K328" s="249"/>
      <c r="L328" s="228"/>
    </row>
    <row r="329" spans="1:12" ht="22.5" customHeight="1" thickBot="1">
      <c r="A329" s="191"/>
      <c r="B329" s="40">
        <v>26.15</v>
      </c>
      <c r="C329" s="94" t="s">
        <v>295</v>
      </c>
      <c r="D329" s="107" t="s">
        <v>14</v>
      </c>
      <c r="E329" s="148">
        <v>1</v>
      </c>
      <c r="F329" s="148">
        <v>28000</v>
      </c>
      <c r="G329" s="149">
        <v>28000</v>
      </c>
      <c r="H329" s="167">
        <v>1.5987254725813482E-3</v>
      </c>
      <c r="I329" s="168">
        <v>1.5987254725813482E-3</v>
      </c>
      <c r="J329" s="179"/>
      <c r="K329" s="147"/>
      <c r="L329" s="228"/>
    </row>
    <row r="330" spans="1:12" ht="22.5" customHeight="1" thickBot="1">
      <c r="A330" s="201"/>
      <c r="B330" s="216"/>
      <c r="C330" s="217"/>
      <c r="D330" s="218"/>
      <c r="E330" s="219"/>
      <c r="F330" s="197"/>
      <c r="G330" s="197"/>
      <c r="H330" s="220"/>
      <c r="I330" s="221" t="s">
        <v>285</v>
      </c>
      <c r="J330" s="180">
        <v>0.99999999999999989</v>
      </c>
      <c r="K330" s="264">
        <v>17513951.256928679</v>
      </c>
      <c r="L330" s="228"/>
    </row>
    <row r="331" spans="1:12" ht="22.9" customHeight="1">
      <c r="A331" s="201"/>
      <c r="B331" s="222"/>
      <c r="C331" s="223"/>
      <c r="D331" s="222"/>
      <c r="E331" s="224"/>
      <c r="F331" s="225"/>
      <c r="G331" s="226"/>
      <c r="H331" s="265"/>
      <c r="I331" s="266" t="s">
        <v>299</v>
      </c>
      <c r="J331" s="267">
        <v>190</v>
      </c>
      <c r="K331" s="268" t="s">
        <v>300</v>
      </c>
      <c r="L331" s="191"/>
    </row>
    <row r="332" spans="1:12" ht="22.9" customHeight="1">
      <c r="A332" s="201"/>
      <c r="B332" s="269"/>
      <c r="C332" s="270"/>
      <c r="D332" s="269"/>
      <c r="E332" s="224"/>
      <c r="F332" s="225"/>
      <c r="G332" s="226"/>
      <c r="H332" s="271"/>
      <c r="I332" s="272"/>
      <c r="J332" s="273"/>
      <c r="K332" s="274"/>
      <c r="L332" s="191"/>
    </row>
    <row r="333" spans="1:12" ht="22.15" customHeight="1">
      <c r="A333" s="201"/>
      <c r="B333" s="343"/>
      <c r="C333" s="344"/>
      <c r="D333" s="343"/>
      <c r="E333" s="227"/>
      <c r="F333" s="199"/>
      <c r="G333" s="200"/>
      <c r="H333" s="201"/>
      <c r="I333" s="202"/>
      <c r="J333" s="201"/>
      <c r="K333" s="201"/>
      <c r="L333" s="191"/>
    </row>
    <row r="334" spans="1:12" ht="23.25" customHeight="1">
      <c r="A334" s="191"/>
      <c r="B334" s="345"/>
      <c r="C334" s="346"/>
      <c r="D334" s="345"/>
      <c r="E334" s="203"/>
      <c r="F334" s="201"/>
      <c r="G334" s="201"/>
      <c r="H334" s="204"/>
      <c r="I334" s="205"/>
      <c r="J334" s="201"/>
      <c r="K334" s="204"/>
      <c r="L334" s="191"/>
    </row>
    <row r="335" spans="1:12" ht="23.25" customHeight="1">
      <c r="A335" s="191"/>
      <c r="B335" s="347"/>
      <c r="C335" s="348"/>
      <c r="D335" s="349"/>
      <c r="E335" s="203"/>
      <c r="G335" s="206"/>
      <c r="H335" s="201"/>
      <c r="I335" s="207"/>
      <c r="J335" s="201"/>
      <c r="K335" s="201"/>
      <c r="L335" s="191"/>
    </row>
    <row r="336" spans="1:12" ht="23.25" customHeight="1">
      <c r="A336" s="191"/>
      <c r="B336" s="350"/>
      <c r="C336" s="351"/>
      <c r="D336" s="350"/>
      <c r="E336" s="208" t="s">
        <v>13</v>
      </c>
      <c r="F336" s="201"/>
      <c r="G336" s="206"/>
      <c r="H336" s="201"/>
      <c r="I336" s="205"/>
      <c r="J336" s="201"/>
      <c r="K336" s="201"/>
      <c r="L336" s="191"/>
    </row>
    <row r="337" spans="1:12" ht="16.149999999999999" customHeight="1">
      <c r="A337" s="191"/>
      <c r="B337" s="350"/>
      <c r="C337" s="351"/>
      <c r="D337" s="350"/>
      <c r="E337" s="208"/>
      <c r="F337" s="201" t="s">
        <v>572</v>
      </c>
      <c r="G337" s="206"/>
      <c r="H337" s="201"/>
      <c r="I337" s="207"/>
      <c r="J337" s="201"/>
      <c r="K337" s="201"/>
      <c r="L337" s="191"/>
    </row>
    <row r="338" spans="1:12" ht="23.25" customHeight="1">
      <c r="A338" s="191"/>
      <c r="B338" s="350"/>
      <c r="C338" s="352"/>
      <c r="D338" s="350"/>
      <c r="E338" s="208"/>
      <c r="F338" s="201"/>
      <c r="G338" s="206"/>
      <c r="H338" s="201"/>
      <c r="I338" s="316"/>
      <c r="J338" s="201"/>
      <c r="K338" s="201"/>
      <c r="L338" s="191"/>
    </row>
    <row r="339" spans="1:12" ht="23.25" customHeight="1">
      <c r="A339" s="191"/>
      <c r="B339" s="350"/>
      <c r="C339" s="351"/>
      <c r="D339" s="350"/>
      <c r="E339" s="319"/>
      <c r="F339" s="201"/>
      <c r="G339" s="206"/>
      <c r="H339" s="201"/>
      <c r="I339" s="209"/>
      <c r="J339" s="201"/>
      <c r="K339" s="201"/>
      <c r="L339" s="191"/>
    </row>
    <row r="340" spans="1:12" ht="23.25" customHeight="1">
      <c r="A340" s="191"/>
      <c r="B340" s="350"/>
      <c r="C340" s="352"/>
      <c r="D340" s="350"/>
      <c r="E340" s="210"/>
      <c r="F340" s="201"/>
      <c r="G340" s="206"/>
      <c r="H340" s="201"/>
      <c r="I340" s="205"/>
      <c r="J340" s="201"/>
      <c r="K340" s="201"/>
      <c r="L340" s="191"/>
    </row>
    <row r="341" spans="1:12" ht="16.149999999999999" customHeight="1">
      <c r="A341" s="191"/>
      <c r="B341" s="350"/>
      <c r="C341" s="351"/>
      <c r="D341" s="350"/>
      <c r="E341" s="210"/>
      <c r="F341" s="201"/>
      <c r="G341" s="206"/>
      <c r="H341" s="201"/>
      <c r="I341" s="205"/>
      <c r="J341" s="201"/>
      <c r="K341" s="201"/>
      <c r="L341" s="191"/>
    </row>
    <row r="342" spans="1:12" ht="23.25" customHeight="1">
      <c r="A342" s="191"/>
      <c r="B342" s="350"/>
      <c r="C342" s="351"/>
      <c r="D342" s="350"/>
      <c r="E342" s="210"/>
      <c r="F342" s="201"/>
      <c r="G342" s="206"/>
      <c r="H342" s="201"/>
      <c r="I342" s="205"/>
      <c r="J342" s="201"/>
      <c r="K342" s="201"/>
      <c r="L342" s="191"/>
    </row>
    <row r="343" spans="1:12" ht="16.149999999999999" customHeight="1">
      <c r="A343" s="191"/>
      <c r="B343" s="350"/>
      <c r="C343" s="351"/>
      <c r="D343" s="350"/>
      <c r="E343" s="203"/>
      <c r="F343" s="201"/>
      <c r="G343" s="211"/>
      <c r="H343" s="201"/>
      <c r="I343" s="207"/>
      <c r="J343" s="201"/>
      <c r="K343" s="201"/>
      <c r="L343" s="191"/>
    </row>
    <row r="344" spans="1:12" ht="23.25" customHeight="1">
      <c r="A344" s="191"/>
      <c r="B344" s="350"/>
      <c r="C344" s="351"/>
      <c r="D344" s="350"/>
      <c r="E344" s="203"/>
      <c r="F344" s="201"/>
      <c r="G344" s="206"/>
      <c r="H344" s="201"/>
      <c r="I344" s="212"/>
      <c r="J344" s="201"/>
      <c r="K344" s="201"/>
      <c r="L344" s="191"/>
    </row>
    <row r="345" spans="1:12" ht="23.25" customHeight="1">
      <c r="A345" s="191"/>
      <c r="B345" s="350"/>
      <c r="C345" s="351"/>
      <c r="D345" s="350"/>
      <c r="E345" s="203"/>
      <c r="F345" s="201"/>
      <c r="G345" s="206"/>
      <c r="H345" s="201"/>
      <c r="I345" s="209"/>
      <c r="J345" s="201"/>
      <c r="K345" s="201"/>
      <c r="L345" s="191"/>
    </row>
    <row r="346" spans="1:12" ht="23.25" customHeight="1">
      <c r="A346" s="191"/>
      <c r="B346" s="350"/>
      <c r="C346" s="351"/>
      <c r="D346" s="350"/>
      <c r="E346" s="213"/>
      <c r="F346" s="201"/>
      <c r="G346" s="201"/>
      <c r="H346" s="201"/>
      <c r="I346" s="205"/>
      <c r="J346" s="201"/>
      <c r="K346" s="201"/>
      <c r="L346" s="191"/>
    </row>
    <row r="347" spans="1:12" ht="16.149999999999999" customHeight="1">
      <c r="A347" s="191"/>
      <c r="B347" s="350"/>
      <c r="C347" s="351"/>
      <c r="D347" s="350"/>
      <c r="E347" s="213"/>
      <c r="F347" s="201"/>
      <c r="G347" s="201"/>
      <c r="H347" s="201"/>
      <c r="I347" s="205"/>
      <c r="J347" s="201"/>
      <c r="K347" s="201"/>
      <c r="L347" s="191"/>
    </row>
    <row r="348" spans="1:12" ht="23.25" customHeight="1">
      <c r="A348" s="191"/>
      <c r="B348" s="350"/>
      <c r="C348" s="351"/>
      <c r="D348" s="350"/>
      <c r="E348" s="203"/>
      <c r="F348" s="201"/>
      <c r="G348" s="206"/>
      <c r="H348" s="201"/>
      <c r="I348" s="207"/>
      <c r="J348" s="201"/>
      <c r="K348" s="201"/>
      <c r="L348" s="191"/>
    </row>
    <row r="349" spans="1:12" ht="23.25" customHeight="1">
      <c r="A349" s="191"/>
      <c r="B349" s="350"/>
      <c r="C349" s="351"/>
      <c r="D349" s="350"/>
      <c r="E349" s="203"/>
      <c r="F349" s="201"/>
      <c r="G349" s="206"/>
      <c r="H349" s="201"/>
      <c r="I349" s="205"/>
      <c r="J349" s="201"/>
      <c r="K349" s="201"/>
      <c r="L349" s="191"/>
    </row>
    <row r="350" spans="1:12" ht="23.25" customHeight="1">
      <c r="A350" s="191"/>
      <c r="B350" s="350"/>
      <c r="C350" s="351"/>
      <c r="D350" s="350"/>
      <c r="E350" s="203"/>
      <c r="F350" s="201"/>
      <c r="G350" s="206"/>
      <c r="H350" s="201"/>
      <c r="I350" s="207"/>
      <c r="J350" s="201"/>
      <c r="K350" s="201"/>
      <c r="L350" s="191"/>
    </row>
    <row r="351" spans="1:12" ht="16.149999999999999" customHeight="1">
      <c r="A351" s="191"/>
      <c r="B351" s="350"/>
      <c r="C351" s="351"/>
      <c r="D351" s="350"/>
      <c r="E351" s="203"/>
      <c r="F351" s="201"/>
      <c r="G351" s="211"/>
      <c r="H351" s="201"/>
      <c r="I351" s="205"/>
      <c r="J351" s="201"/>
      <c r="K351" s="201"/>
      <c r="L351" s="191"/>
    </row>
    <row r="352" spans="1:12" ht="31.15" customHeight="1">
      <c r="A352" s="191"/>
      <c r="B352" s="350"/>
      <c r="C352" s="351"/>
      <c r="D352" s="350"/>
      <c r="E352" s="203"/>
      <c r="F352" s="201"/>
      <c r="G352" s="204"/>
      <c r="H352" s="201"/>
      <c r="I352" s="209"/>
      <c r="J352" s="201"/>
      <c r="K352" s="201"/>
      <c r="L352" s="191"/>
    </row>
    <row r="353" spans="1:12" ht="22.9" customHeight="1">
      <c r="A353" s="240"/>
      <c r="B353" s="350"/>
      <c r="C353" s="351"/>
      <c r="D353" s="350"/>
      <c r="E353" s="241"/>
      <c r="F353" s="201"/>
      <c r="G353" s="201"/>
      <c r="H353" s="201"/>
      <c r="I353" s="205"/>
      <c r="J353" s="201"/>
      <c r="K353" s="201"/>
      <c r="L353" s="191"/>
    </row>
    <row r="354" spans="1:12">
      <c r="A354" s="240"/>
      <c r="B354" s="350"/>
      <c r="C354" s="351"/>
      <c r="D354" s="350"/>
      <c r="E354" s="241"/>
      <c r="F354" s="201"/>
      <c r="G354" s="201"/>
      <c r="H354" s="201"/>
      <c r="I354" s="205"/>
      <c r="J354" s="201"/>
      <c r="K354" s="201"/>
      <c r="L354" s="191"/>
    </row>
    <row r="355" spans="1:12">
      <c r="A355" s="242"/>
      <c r="B355" s="350"/>
      <c r="C355" s="351"/>
      <c r="D355" s="350"/>
      <c r="E355" s="243"/>
      <c r="F355" s="214"/>
      <c r="G355" s="214"/>
      <c r="H355" s="214"/>
      <c r="I355" s="215"/>
      <c r="J355" s="214"/>
      <c r="K355" s="214"/>
      <c r="L355" s="192"/>
    </row>
    <row r="356" spans="1:12">
      <c r="I356" s="9"/>
    </row>
    <row r="357" spans="1:12">
      <c r="I357" s="8"/>
    </row>
    <row r="358" spans="1:12" s="1" customFormat="1">
      <c r="A358" s="2"/>
      <c r="C358" s="2"/>
      <c r="E358" s="3"/>
      <c r="F358" s="2"/>
      <c r="G358" s="2"/>
      <c r="H358" s="2"/>
      <c r="I358" s="7"/>
      <c r="J358" s="2"/>
      <c r="K358" s="2"/>
      <c r="L358" s="2"/>
    </row>
    <row r="359" spans="1:12" s="1" customFormat="1">
      <c r="C359" s="2"/>
      <c r="E359" s="3"/>
      <c r="F359" s="2"/>
      <c r="G359" s="2"/>
      <c r="H359" s="2"/>
      <c r="I359" s="6"/>
      <c r="J359" s="2"/>
      <c r="K359" s="2"/>
      <c r="L359" s="2"/>
    </row>
    <row r="360" spans="1:12">
      <c r="A360" s="1"/>
      <c r="I360" s="7"/>
    </row>
    <row r="361" spans="1:12">
      <c r="I361" s="6"/>
    </row>
    <row r="362" spans="1:12">
      <c r="I362" s="7"/>
    </row>
    <row r="363" spans="1:12">
      <c r="I363" s="8"/>
    </row>
    <row r="364" spans="1:12">
      <c r="E364" s="4"/>
      <c r="I364" s="7"/>
    </row>
    <row r="365" spans="1:12">
      <c r="E365" s="5"/>
      <c r="I365" s="6"/>
    </row>
    <row r="366" spans="1:12">
      <c r="I366" s="7"/>
    </row>
    <row r="367" spans="1:12">
      <c r="I367" s="8"/>
    </row>
    <row r="368" spans="1:12">
      <c r="I368" s="7"/>
    </row>
    <row r="369" spans="9:9">
      <c r="I369" s="6"/>
    </row>
    <row r="370" spans="9:9">
      <c r="I370" s="7"/>
    </row>
    <row r="371" spans="9:9">
      <c r="I371" s="6"/>
    </row>
    <row r="372" spans="9:9">
      <c r="I372" s="9"/>
    </row>
    <row r="373" spans="9:9">
      <c r="I373" s="8"/>
    </row>
    <row r="374" spans="9:9">
      <c r="I374" s="9"/>
    </row>
    <row r="375" spans="9:9">
      <c r="I375" s="6"/>
    </row>
    <row r="376" spans="9:9">
      <c r="I376" s="7"/>
    </row>
    <row r="377" spans="9:9">
      <c r="I377" s="6"/>
    </row>
    <row r="378" spans="9:9">
      <c r="I378" s="7"/>
    </row>
    <row r="379" spans="9:9">
      <c r="I379" s="8"/>
    </row>
    <row r="380" spans="9:9">
      <c r="I380" s="9"/>
    </row>
    <row r="381" spans="9:9">
      <c r="I381" s="6"/>
    </row>
    <row r="382" spans="9:9">
      <c r="I382" s="7"/>
    </row>
    <row r="383" spans="9:9">
      <c r="I383" s="6"/>
    </row>
    <row r="384" spans="9:9">
      <c r="I384" s="7"/>
    </row>
    <row r="385" spans="9:9">
      <c r="I385" s="8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 gridLines="1"/>
  <pageMargins left="0.39370078740157483" right="0.39370078740157483" top="0.74803149606299213" bottom="0.35433070866141736" header="0" footer="0.11811023622047245"/>
  <pageSetup paperSize="9" scale="48" fitToHeight="0" orientation="landscape" r:id="rId1"/>
  <headerFoot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CAE0EE-32E6-453C-A767-74A54A0B0B54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CEF0CC5D-14B8-4699-940D-8CD3D825FE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85E3CA-8F32-41C9-AC78-5E9BDDB1EC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 Ed Rodo</vt:lpstr>
      <vt:lpstr>'RUBRADO Ed Rodo'!Área_de_impresión</vt:lpstr>
      <vt:lpstr>'RUBRADO Ed Rodo'!Títulos_a_imprimir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Estefania Bettolini</cp:lastModifiedBy>
  <cp:lastPrinted>2022-09-26T20:22:49Z</cp:lastPrinted>
  <dcterms:created xsi:type="dcterms:W3CDTF">2014-12-08T11:34:35Z</dcterms:created>
  <dcterms:modified xsi:type="dcterms:W3CDTF">2022-11-17T19:30:55Z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